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ureauveritas-my.sharepoint.com/personal/sebastian_buenn_bureauveritas_com/Documents/"/>
    </mc:Choice>
  </mc:AlternateContent>
  <xr:revisionPtr revIDLastSave="237" documentId="8_{7DD94389-7DC5-4D46-A5C2-556CB16D8DCA}" xr6:coauthVersionLast="47" xr6:coauthVersionMax="47" xr10:uidLastSave="{ED1E0E74-D0D7-4012-B504-637E049309F8}"/>
  <bookViews>
    <workbookView xWindow="-120" yWindow="-120" windowWidth="29040" windowHeight="15720" xr2:uid="{3619B365-D2BF-48E8-AB30-B70CCC80BB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AP22" i="1" l="1"/>
  <c r="AQ22" i="1"/>
  <c r="AR22" i="1"/>
  <c r="AS22" i="1"/>
  <c r="AT22" i="1"/>
  <c r="AU22" i="1"/>
  <c r="AV22" i="1"/>
  <c r="AW22" i="1"/>
  <c r="AX22" i="1"/>
  <c r="AY22" i="1"/>
  <c r="AZ22" i="1"/>
  <c r="BA22" i="1"/>
  <c r="BB22" i="1"/>
  <c r="AO22" i="1"/>
  <c r="AN22" i="1"/>
  <c r="AM22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CA19" i="1"/>
  <c r="BZ19" i="1"/>
  <c r="BY19" i="1"/>
  <c r="BX19" i="1"/>
  <c r="BW19" i="1"/>
  <c r="BV19" i="1"/>
  <c r="BU19" i="1"/>
  <c r="BT19" i="1"/>
  <c r="BS19" i="1"/>
  <c r="BR19" i="1"/>
  <c r="BQ19" i="1"/>
  <c r="BP19" i="1"/>
  <c r="BO19" i="1"/>
  <c r="BN19" i="1"/>
  <c r="BM19" i="1"/>
  <c r="BL19" i="1"/>
  <c r="BK19" i="1"/>
  <c r="BJ19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CA15" i="1"/>
  <c r="BZ15" i="1"/>
  <c r="BY15" i="1"/>
  <c r="BX15" i="1"/>
  <c r="BW15" i="1"/>
  <c r="BV15" i="1"/>
  <c r="BU15" i="1"/>
  <c r="BT15" i="1"/>
  <c r="BS15" i="1"/>
  <c r="BR15" i="1"/>
  <c r="BQ15" i="1"/>
  <c r="BP15" i="1"/>
  <c r="BO15" i="1"/>
  <c r="BN15" i="1"/>
  <c r="BM15" i="1"/>
  <c r="BL15" i="1"/>
  <c r="BK15" i="1"/>
  <c r="BJ15" i="1"/>
  <c r="CA14" i="1"/>
  <c r="BZ14" i="1"/>
  <c r="BY14" i="1"/>
  <c r="BX14" i="1"/>
  <c r="BW14" i="1"/>
  <c r="BV14" i="1"/>
  <c r="BU14" i="1"/>
  <c r="BT14" i="1"/>
  <c r="BS14" i="1"/>
  <c r="BR14" i="1"/>
  <c r="BQ14" i="1"/>
  <c r="BP14" i="1"/>
  <c r="BO14" i="1"/>
  <c r="BN14" i="1"/>
  <c r="BM14" i="1"/>
  <c r="BL14" i="1"/>
  <c r="BK14" i="1"/>
  <c r="BJ14" i="1"/>
  <c r="CA13" i="1"/>
  <c r="BZ13" i="1"/>
  <c r="BY13" i="1"/>
  <c r="BX13" i="1"/>
  <c r="BW13" i="1"/>
  <c r="BV13" i="1"/>
  <c r="BU13" i="1"/>
  <c r="BT13" i="1"/>
  <c r="BS13" i="1"/>
  <c r="BR13" i="1"/>
  <c r="BQ13" i="1"/>
  <c r="BP13" i="1"/>
  <c r="BO13" i="1"/>
  <c r="BN13" i="1"/>
  <c r="BM13" i="1"/>
  <c r="BL13" i="1"/>
  <c r="BK13" i="1"/>
  <c r="BJ13" i="1"/>
  <c r="CA12" i="1"/>
  <c r="BZ12" i="1"/>
  <c r="BY12" i="1"/>
  <c r="BX12" i="1"/>
  <c r="BW12" i="1"/>
  <c r="BV12" i="1"/>
  <c r="BU12" i="1"/>
  <c r="BT12" i="1"/>
  <c r="BS12" i="1"/>
  <c r="BR12" i="1"/>
  <c r="BQ12" i="1"/>
  <c r="BP12" i="1"/>
  <c r="BO12" i="1"/>
  <c r="BN12" i="1"/>
  <c r="BM12" i="1"/>
  <c r="BL12" i="1"/>
  <c r="BK12" i="1"/>
  <c r="BJ12" i="1"/>
  <c r="CA11" i="1"/>
  <c r="BZ11" i="1"/>
  <c r="BY11" i="1"/>
  <c r="BX11" i="1"/>
  <c r="BW11" i="1"/>
  <c r="BV11" i="1"/>
  <c r="BU11" i="1"/>
  <c r="BT11" i="1"/>
  <c r="BS11" i="1"/>
  <c r="BR11" i="1"/>
  <c r="BQ11" i="1"/>
  <c r="BP11" i="1"/>
  <c r="BO11" i="1"/>
  <c r="BN11" i="1"/>
  <c r="BM11" i="1"/>
  <c r="BL11" i="1"/>
  <c r="BK11" i="1"/>
  <c r="BJ11" i="1"/>
  <c r="CA10" i="1"/>
  <c r="BZ10" i="1"/>
  <c r="BY10" i="1"/>
  <c r="BX10" i="1"/>
  <c r="BW10" i="1"/>
  <c r="BV10" i="1"/>
  <c r="BU10" i="1"/>
  <c r="BT10" i="1"/>
  <c r="BS10" i="1"/>
  <c r="BR10" i="1"/>
  <c r="BQ10" i="1"/>
  <c r="BP10" i="1"/>
  <c r="BO10" i="1"/>
  <c r="BN10" i="1"/>
  <c r="BM10" i="1"/>
  <c r="BL10" i="1"/>
  <c r="BK10" i="1"/>
  <c r="BJ10" i="1"/>
  <c r="CA9" i="1"/>
  <c r="BZ9" i="1"/>
  <c r="BY9" i="1"/>
  <c r="BX9" i="1"/>
  <c r="BW9" i="1"/>
  <c r="BV9" i="1"/>
  <c r="BU9" i="1"/>
  <c r="BT9" i="1"/>
  <c r="BS9" i="1"/>
  <c r="BR9" i="1"/>
  <c r="BQ9" i="1"/>
  <c r="BP9" i="1"/>
  <c r="BO9" i="1"/>
  <c r="BN9" i="1"/>
  <c r="BM9" i="1"/>
  <c r="BL9" i="1"/>
  <c r="BK9" i="1"/>
  <c r="BJ9" i="1"/>
  <c r="CA8" i="1"/>
  <c r="BZ8" i="1"/>
  <c r="BY8" i="1"/>
  <c r="BX8" i="1"/>
  <c r="BW8" i="1"/>
  <c r="BV8" i="1"/>
  <c r="BU8" i="1"/>
  <c r="BT8" i="1"/>
  <c r="BS8" i="1"/>
  <c r="BR8" i="1"/>
  <c r="BQ8" i="1"/>
  <c r="BP8" i="1"/>
  <c r="BO8" i="1"/>
  <c r="BN8" i="1"/>
  <c r="BM8" i="1"/>
  <c r="BL8" i="1"/>
  <c r="BK8" i="1"/>
  <c r="BJ8" i="1"/>
  <c r="CA7" i="1"/>
  <c r="BZ7" i="1"/>
  <c r="BY7" i="1"/>
  <c r="BX7" i="1"/>
  <c r="BW7" i="1"/>
  <c r="BV7" i="1"/>
  <c r="BU7" i="1"/>
  <c r="BT7" i="1"/>
  <c r="BS7" i="1"/>
  <c r="BR7" i="1"/>
  <c r="BQ7" i="1"/>
  <c r="BP7" i="1"/>
  <c r="BO7" i="1"/>
  <c r="BN7" i="1"/>
  <c r="BM7" i="1"/>
  <c r="BL7" i="1"/>
  <c r="BK7" i="1"/>
  <c r="BJ7" i="1"/>
  <c r="CA6" i="1"/>
  <c r="BZ6" i="1"/>
  <c r="BY6" i="1"/>
  <c r="BX6" i="1"/>
  <c r="BW6" i="1"/>
  <c r="BV6" i="1"/>
  <c r="BU6" i="1"/>
  <c r="BT6" i="1"/>
  <c r="BS6" i="1"/>
  <c r="BR6" i="1"/>
  <c r="BQ6" i="1"/>
  <c r="BP6" i="1"/>
  <c r="BO6" i="1"/>
  <c r="BN6" i="1"/>
  <c r="BM6" i="1"/>
  <c r="BL6" i="1"/>
  <c r="BK6" i="1"/>
  <c r="BJ6" i="1"/>
  <c r="CA5" i="1"/>
  <c r="BZ5" i="1"/>
  <c r="BY5" i="1"/>
  <c r="BX5" i="1"/>
  <c r="BW5" i="1"/>
  <c r="BV5" i="1"/>
  <c r="BU5" i="1"/>
  <c r="BT5" i="1"/>
  <c r="BS5" i="1"/>
  <c r="BR5" i="1"/>
  <c r="BQ5" i="1"/>
  <c r="BP5" i="1"/>
  <c r="BO5" i="1"/>
  <c r="BN5" i="1"/>
  <c r="BM5" i="1"/>
  <c r="BL5" i="1"/>
  <c r="BK5" i="1"/>
  <c r="BJ5" i="1"/>
  <c r="CA4" i="1"/>
  <c r="BZ4" i="1"/>
  <c r="BY4" i="1"/>
  <c r="BX4" i="1"/>
  <c r="BW4" i="1"/>
  <c r="BV4" i="1"/>
  <c r="BU4" i="1"/>
  <c r="BT4" i="1"/>
  <c r="BS4" i="1"/>
  <c r="BR4" i="1"/>
  <c r="BQ4" i="1"/>
  <c r="BP4" i="1"/>
  <c r="BO4" i="1"/>
  <c r="BN4" i="1"/>
  <c r="BM4" i="1"/>
  <c r="BL4" i="1"/>
  <c r="BK4" i="1"/>
  <c r="BJ4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G3" i="1"/>
  <c r="BH3" i="1" s="1"/>
  <c r="BG4" i="1"/>
  <c r="BH4" i="1" s="1"/>
  <c r="BG5" i="1"/>
  <c r="BH5" i="1" s="1"/>
  <c r="BG6" i="1"/>
  <c r="BH6" i="1" s="1"/>
  <c r="BG7" i="1"/>
  <c r="BH7" i="1" s="1"/>
  <c r="BG8" i="1"/>
  <c r="BH8" i="1" s="1"/>
  <c r="BG10" i="1"/>
  <c r="BH10" i="1" s="1"/>
  <c r="BG9" i="1"/>
  <c r="BH9" i="1" s="1"/>
  <c r="BG11" i="1"/>
  <c r="BH11" i="1" s="1"/>
  <c r="BG12" i="1"/>
  <c r="BH12" i="1" s="1"/>
  <c r="BG13" i="1"/>
  <c r="BH13" i="1" s="1"/>
  <c r="BG14" i="1"/>
  <c r="BH14" i="1" s="1"/>
  <c r="BG16" i="1"/>
  <c r="BH16" i="1" s="1"/>
  <c r="BG15" i="1"/>
  <c r="BH15" i="1" s="1"/>
  <c r="BG17" i="1"/>
  <c r="BH17" i="1" s="1"/>
  <c r="BG18" i="1"/>
  <c r="BH18" i="1" s="1"/>
  <c r="BG19" i="1"/>
  <c r="BH19" i="1" s="1"/>
  <c r="BG20" i="1"/>
  <c r="BH20" i="1" s="1"/>
  <c r="BE3" i="1"/>
  <c r="BE4" i="1"/>
  <c r="BE5" i="1"/>
  <c r="BE6" i="1"/>
  <c r="BE7" i="1"/>
  <c r="BE8" i="1"/>
  <c r="BE10" i="1"/>
  <c r="BE9" i="1"/>
  <c r="BE11" i="1"/>
  <c r="BE12" i="1"/>
  <c r="BE13" i="1"/>
  <c r="BE14" i="1"/>
  <c r="BE16" i="1"/>
  <c r="BE15" i="1"/>
  <c r="BE17" i="1"/>
  <c r="BE18" i="1"/>
  <c r="BE19" i="1"/>
  <c r="BE20" i="1"/>
  <c r="BD3" i="1"/>
  <c r="BD4" i="1"/>
  <c r="BD5" i="1"/>
  <c r="BD6" i="1"/>
  <c r="BD7" i="1"/>
  <c r="BD8" i="1"/>
  <c r="BD10" i="1"/>
  <c r="BD9" i="1"/>
  <c r="BD11" i="1"/>
  <c r="BD12" i="1"/>
  <c r="BD13" i="1"/>
  <c r="BD14" i="1"/>
  <c r="BD16" i="1"/>
  <c r="BD15" i="1"/>
  <c r="BD17" i="1"/>
  <c r="BD18" i="1"/>
  <c r="BD19" i="1"/>
  <c r="BD20" i="1"/>
  <c r="BC20" i="1"/>
  <c r="BC19" i="1"/>
  <c r="BC18" i="1"/>
  <c r="BC17" i="1"/>
  <c r="BC15" i="1"/>
  <c r="BC16" i="1"/>
  <c r="BC14" i="1"/>
  <c r="BC13" i="1"/>
  <c r="BC12" i="1"/>
  <c r="BC11" i="1"/>
  <c r="BC9" i="1"/>
  <c r="BC10" i="1"/>
  <c r="BC8" i="1"/>
  <c r="BC7" i="1"/>
  <c r="BC6" i="1"/>
  <c r="BC5" i="1"/>
  <c r="BC4" i="1"/>
  <c r="BC3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C22" i="1"/>
  <c r="B22" i="1"/>
  <c r="BF5" i="1" l="1"/>
  <c r="BF7" i="1"/>
  <c r="BF6" i="1"/>
  <c r="BF14" i="1"/>
  <c r="BF12" i="1"/>
  <c r="BF11" i="1"/>
  <c r="BF8" i="1"/>
  <c r="BF4" i="1"/>
  <c r="BF3" i="1"/>
  <c r="BF18" i="1"/>
  <c r="BF16" i="1"/>
  <c r="BF19" i="1"/>
  <c r="BF20" i="1"/>
  <c r="BF17" i="1"/>
  <c r="BF15" i="1"/>
  <c r="BF13" i="1"/>
  <c r="BF9" i="1"/>
  <c r="BF10" i="1"/>
</calcChain>
</file>

<file path=xl/sharedStrings.xml><?xml version="1.0" encoding="utf-8"?>
<sst xmlns="http://schemas.openxmlformats.org/spreadsheetml/2006/main" count="79" uniqueCount="79">
  <si>
    <t>SC Magdeburg</t>
  </si>
  <si>
    <t>SG Flensburg-Handewitt</t>
  </si>
  <si>
    <t>Füchse Berlin</t>
  </si>
  <si>
    <t>MT Melsungen</t>
  </si>
  <si>
    <t>VfL Gummersbach</t>
  </si>
  <si>
    <t>Rhein-Neckar Löwen</t>
  </si>
  <si>
    <t>Bergischer HC</t>
  </si>
  <si>
    <t>Jakob1</t>
  </si>
  <si>
    <t>Stifler'sMom</t>
  </si>
  <si>
    <t>Lelle1605</t>
  </si>
  <si>
    <t>Ostbräuschter</t>
  </si>
  <si>
    <t>Knoifel</t>
  </si>
  <si>
    <t>Linkshand64</t>
  </si>
  <si>
    <t>DerSepp</t>
  </si>
  <si>
    <t>Roster</t>
  </si>
  <si>
    <t>DieNicole</t>
  </si>
  <si>
    <t>sMash8835</t>
  </si>
  <si>
    <t>Sums3l</t>
  </si>
  <si>
    <t>iceman-md</t>
  </si>
  <si>
    <t>schwabe</t>
  </si>
  <si>
    <t>fmikel</t>
  </si>
  <si>
    <t>charlie0509</t>
  </si>
  <si>
    <t>Akim</t>
  </si>
  <si>
    <t>Mannschaft/Tipper</t>
  </si>
  <si>
    <t>mdeich</t>
  </si>
  <si>
    <t>Widdi1972</t>
  </si>
  <si>
    <t>Krandio</t>
  </si>
  <si>
    <t>Lemgoer Jung</t>
  </si>
  <si>
    <t>Oberberger1861</t>
  </si>
  <si>
    <t>Lovi</t>
  </si>
  <si>
    <t>Muksch</t>
  </si>
  <si>
    <t>Emmi22</t>
  </si>
  <si>
    <t>Ovian</t>
  </si>
  <si>
    <t>K-F</t>
  </si>
  <si>
    <t>Lord Vader</t>
  </si>
  <si>
    <t>Walli 85</t>
  </si>
  <si>
    <t>HolgerMD</t>
  </si>
  <si>
    <t>wolferl63</t>
  </si>
  <si>
    <t>raubaktze</t>
  </si>
  <si>
    <t>FrischAufler</t>
  </si>
  <si>
    <t>Schotty</t>
  </si>
  <si>
    <t>Andi74</t>
  </si>
  <si>
    <t>AnwurfAlster</t>
  </si>
  <si>
    <t>Domstadtler</t>
  </si>
  <si>
    <t>1861er</t>
  </si>
  <si>
    <t>.</t>
  </si>
  <si>
    <t>Durchschnitt</t>
  </si>
  <si>
    <t>Bester Platz</t>
  </si>
  <si>
    <t>Schlechtester Platz</t>
  </si>
  <si>
    <t>Varianz</t>
  </si>
  <si>
    <t>am Häufigsten genannt</t>
  </si>
  <si>
    <t>Check</t>
  </si>
  <si>
    <t>Handball Club Hamburg</t>
  </si>
  <si>
    <t>HSG Wetzlar</t>
  </si>
  <si>
    <t>HC Erlangen</t>
  </si>
  <si>
    <t>HBW Balingen-Weilstetten</t>
  </si>
  <si>
    <t>TBV Lemgo Lippe</t>
  </si>
  <si>
    <t>FRISCH AUF! Göppingen</t>
  </si>
  <si>
    <t>TSV Hannover-Burgdorf</t>
  </si>
  <si>
    <t>TVB Stuttgart</t>
  </si>
  <si>
    <t>THW Kiel</t>
  </si>
  <si>
    <t>ThSV Eisenach</t>
  </si>
  <si>
    <t>SG BBM Bietigheim</t>
  </si>
  <si>
    <t>Häufigste wie oft genannt</t>
  </si>
  <si>
    <t>Column3</t>
  </si>
  <si>
    <t>mogdadon</t>
  </si>
  <si>
    <t>Elbebiber-grün-rot</t>
  </si>
  <si>
    <t>Column28</t>
  </si>
  <si>
    <t>Column29</t>
  </si>
  <si>
    <t>Column30</t>
  </si>
  <si>
    <t>Column31</t>
  </si>
  <si>
    <t>Roberto-Kiel</t>
  </si>
  <si>
    <t>jango</t>
  </si>
  <si>
    <t>Beuger</t>
  </si>
  <si>
    <t>lionking</t>
  </si>
  <si>
    <t>Heiggo</t>
  </si>
  <si>
    <t>Gianne</t>
  </si>
  <si>
    <t>Handballer2105</t>
  </si>
  <si>
    <t>oko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</si>
</sst>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1" fillId="4" borderId="0" xfId="0" applyFont="1" applyFill="1"/>
    <xf numFmtId="0" fontId="1" fillId="3" borderId="0" xfId="0" applyFont="1" applyFill="1"/>
    <xf numFmtId="0" fontId="1" fillId="5" borderId="0" xfId="0" applyFont="1" applyFill="1"/>
    <xf numFmtId="0" fontId="2" fillId="4" borderId="0" xfId="0" applyFont="1" applyFill="1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0.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1C06EF-15DB-4292-AFB7-41C0269DB8B6}" name="Table1" displayName="Table1" ref="A2:BH20" totalsRowShown="0" headerRowDxfId="6">
  <autoFilter ref="A2:BH20" xr:uid="{7F1C06EF-15DB-4292-AFB7-41C0269DB8B6}"/>
  <sortState xmlns:xlrd2="http://schemas.microsoft.com/office/spreadsheetml/2017/richdata2" ref="A3:BH20">
    <sortCondition ref="BC2:BC20"/>
  </sortState>
  <tableColumns count="60">
    <tableColumn id="1" xr3:uid="{4C06A017-0D4D-4D05-B1A5-9CD6DDD1A33D}" name="Mannschaft/Tipper"/>
    <tableColumn id="2" xr3:uid="{C545CEBD-9647-4F6C-8682-E50E726F14AC}" name="Jakob1"/>
    <tableColumn id="3" xr3:uid="{BA12C1E2-193B-4C46-A41F-CD21B7BBB6F0}" name="Stifler'sMom"/>
    <tableColumn id="4" xr3:uid="{66911DBA-2BA5-466A-A917-FF8DC07525CA}" name="Lelle1605"/>
    <tableColumn id="5" xr3:uid="{D17F7183-D514-4C23-8E32-971B6DF55850}" name="Ostbräuschter"/>
    <tableColumn id="6" xr3:uid="{F1974993-2D0B-41C1-8B62-ED3193106238}" name="Knoifel"/>
    <tableColumn id="7" xr3:uid="{BDBE3EAE-4016-4DF2-972A-41EC56BA826B}" name="Linkshand64"/>
    <tableColumn id="8" xr3:uid="{0ACAA282-7C9B-4914-A425-3901D24A12DD}" name="DerSepp"/>
    <tableColumn id="9" xr3:uid="{F49A4B87-A238-437B-96BE-867A938924E3}" name="Roster"/>
    <tableColumn id="10" xr3:uid="{353D0E1D-9C68-46DB-91F1-F54983FE2FA2}" name="DieNicole"/>
    <tableColumn id="11" xr3:uid="{8CBAB35C-6634-4D56-9B67-BD0E95012E4A}" name="sMash8835"/>
    <tableColumn id="12" xr3:uid="{30CF5E4A-8978-4F35-842D-CA685943477A}" name="Sums3l"/>
    <tableColumn id="13" xr3:uid="{9AB2CBF4-4007-4CFF-B59C-0AA3684B8E84}" name="iceman-md"/>
    <tableColumn id="14" xr3:uid="{9CF4A18F-EC8F-4386-AD00-A063D25A5683}" name="schwabe"/>
    <tableColumn id="15" xr3:uid="{2034B099-A95C-40D7-8EB6-15411E14D3AC}" name="fmikel"/>
    <tableColumn id="16" xr3:uid="{842F80C6-1238-4D59-89D5-6499B31A5651}" name="charlie0509"/>
    <tableColumn id="17" xr3:uid="{627E4C50-5806-464D-BDCA-C62279F2E1BF}" name="Akim"/>
    <tableColumn id="18" xr3:uid="{7565C086-3156-4021-97A4-44AEF3372E0E}" name="mdeich"/>
    <tableColumn id="19" xr3:uid="{23527DA6-67CE-4671-BF18-42C5B622BD26}" name="Widdi1972"/>
    <tableColumn id="20" xr3:uid="{9C803855-910F-4A13-8C96-686C69BEDC2F}" name="Krandio"/>
    <tableColumn id="21" xr3:uid="{E2ECCF63-0C82-4129-BA23-ACCBF76A224C}" name="Lemgoer Jung"/>
    <tableColumn id="22" xr3:uid="{252AA104-C3E0-47BF-8A08-B69412980871}" name="Oberberger1861"/>
    <tableColumn id="23" xr3:uid="{C75D6B76-EDF3-44BB-B505-741A61BBEC9C}" name="Lovi"/>
    <tableColumn id="24" xr3:uid="{CC2ECF12-E7BA-44EC-8453-72AF77D07FC9}" name="Muksch"/>
    <tableColumn id="25" xr3:uid="{E5609C17-6570-4284-AE23-A54D253F3B8A}" name="Emmi22"/>
    <tableColumn id="26" xr3:uid="{2D41157D-7767-4E68-9424-AF2ED8A204FA}" name="Ovian"/>
    <tableColumn id="27" xr3:uid="{EE3A7B3A-AD4E-452C-AF52-C5C77909CF63}" name="K-F"/>
    <tableColumn id="28" xr3:uid="{EBE4E2BE-3998-43F9-988C-4CB099A2B9E7}" name="Lord Vader"/>
    <tableColumn id="29" xr3:uid="{3C9A72E6-0E9B-4C9E-A129-B908A7F05052}" name="Walli 85"/>
    <tableColumn id="30" xr3:uid="{71EAACA8-2485-481D-A6A9-1E5DFBD51DEE}" name="HolgerMD"/>
    <tableColumn id="31" xr3:uid="{7B7D3C95-23FA-46FD-BC1B-5E3B408D369C}" name="wolferl63"/>
    <tableColumn id="32" xr3:uid="{C202B47E-3F3F-42CB-9AE1-F2A52635548B}" name="raubaktze"/>
    <tableColumn id="33" xr3:uid="{118015C5-20DC-4451-A505-79AF86727FB9}" name="FrischAufler"/>
    <tableColumn id="34" xr3:uid="{E7702154-3FE8-4766-B7AD-00CB8FDCF7B4}" name="Schotty"/>
    <tableColumn id="35" xr3:uid="{7D41888B-6CB1-4293-853F-D94A022C232D}" name="Andi74"/>
    <tableColumn id="36" xr3:uid="{698F2498-513C-47B4-B9E4-B41B8514F2AC}" name="AnwurfAlster"/>
    <tableColumn id="37" xr3:uid="{E8849D8C-7D19-4808-9627-579A37E8DBEC}" name="Domstadtler"/>
    <tableColumn id="38" xr3:uid="{2B3DC1B7-9578-4B0E-BA28-935BC6C4EB62}" name="1861er"/>
    <tableColumn id="46" xr3:uid="{EB804F6A-88C5-4D6D-85C3-11B308143F44}" name="mogdadon"/>
    <tableColumn id="47" xr3:uid="{4636ECA7-648D-48FC-B6CF-0B0410E6727E}" name="Elbebiber-grün-rot"/>
    <tableColumn id="49" xr3:uid="{A192EB43-38C4-407C-BF3E-167B4564B8F6}" name="Roberto-Kiel"/>
    <tableColumn id="50" xr3:uid="{F10754CB-C9A7-477B-92D0-A8807EF79D26}" name="jango"/>
    <tableColumn id="51" xr3:uid="{2B770FA8-FD9F-49F9-BDA7-68CD47EE4C82}" name="Beuger"/>
    <tableColumn id="52" xr3:uid="{032870DB-1D9B-48F7-B216-0E6A29EB0A31}" name="lionking"/>
    <tableColumn id="53" xr3:uid="{FD0EEF51-DD6C-4C47-B0C7-C5D62E8B323C}" name="Heiggo"/>
    <tableColumn id="54" xr3:uid="{AF79B9FA-8DBA-4E44-91D4-28B58CE14D8C}" name="Gianne"/>
    <tableColumn id="55" xr3:uid="{132C62A5-9546-4CF5-9321-7D83E4E14548}" name="Handballer2105"/>
    <tableColumn id="56" xr3:uid="{E7ABAAFB-2D23-418E-90D3-47C1F67BB440}" name="oko"/>
    <tableColumn id="57" xr3:uid="{A879940A-109F-45D8-8837-C870A76E90E0}" name="Column28"/>
    <tableColumn id="58" xr3:uid="{87FF7689-6AC7-4661-B501-DEDB8D217B75}" name="Column29"/>
    <tableColumn id="59" xr3:uid="{2FB7A747-BFFA-406A-9108-1FFD54583034}" name="Column30"/>
    <tableColumn id="60" xr3:uid="{042EA3C6-9ED9-4AA4-B089-C68005808070}" name="Column31"/>
    <tableColumn id="48" xr3:uid="{C236D43F-5636-46DF-87B1-FF6201B21A59}" name="Column3"/>
    <tableColumn id="39" xr3:uid="{C5EAE70E-B0D0-435C-90AB-0F19CE380DD7}" name="."/>
    <tableColumn id="40" xr3:uid="{889FF6EB-E0DF-404E-91EC-A818E5DBE874}" name="Durchschnitt" dataDxfId="5">
      <calculatedColumnFormula>AVERAGE(B3:BB3)</calculatedColumnFormula>
    </tableColumn>
    <tableColumn id="41" xr3:uid="{1B949F34-44C6-45AB-8C26-2758114DCF68}" name="Bester Platz" dataDxfId="4">
      <calculatedColumnFormula>MIN(B3:BB3)</calculatedColumnFormula>
    </tableColumn>
    <tableColumn id="42" xr3:uid="{BAA25ACE-9482-42F2-82FD-E89CDF943637}" name="Schlechtester Platz" dataDxfId="3">
      <calculatedColumnFormula>MAX(B3:BB3)</calculatedColumnFormula>
    </tableColumn>
    <tableColumn id="43" xr3:uid="{B3D3749A-E52D-4B4D-928A-8CC0A6C2F922}" name="Varianz" dataDxfId="2">
      <calculatedColumnFormula>BE3-BD3+1</calculatedColumnFormula>
    </tableColumn>
    <tableColumn id="44" xr3:uid="{0958EC16-99F5-46B2-9CF8-353C2B9238F5}" name="am Häufigsten genannt" dataDxfId="1">
      <calculatedColumnFormula>_xlfn.MODE.SNGL(B3:BB3)</calculatedColumnFormula>
    </tableColumn>
    <tableColumn id="45" xr3:uid="{4BFE2ED1-9C8B-4992-B531-CBCC98A838C7}" name="Häufigste wie oft genannt" dataDxfId="0">
      <calculatedColumnFormula>COUNTIF(B3:BB3,BG3)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EC5C-96BC-479B-948F-4CFEF794AE05}">
  <dimension ref="A2:CA22"/>
  <sheetViews>
    <sheetView tabSelected="1" workbookViewId="0">
      <pane xSplit="1" ySplit="2" topLeftCell="AD3" activePane="bottomRight" state="frozen"/>
      <selection pane="topRight" activeCell="B1" sqref="B1"/>
      <selection pane="bottomLeft" activeCell="A3" sqref="A3"/>
      <selection pane="bottomRight" activeCell="BH20" sqref="BC3:BH20"/>
    </sheetView>
  </sheetViews>
  <sheetFormatPr defaultRowHeight="15" x14ac:dyDescent="0.25"/>
  <cols>
    <col min="1" max="1" width="20" customWidth="1"/>
    <col min="2" max="54" width="6.7109375" customWidth="1"/>
    <col min="62" max="79" width="4.28515625" customWidth="1"/>
  </cols>
  <sheetData>
    <row r="2" spans="1:79" s="1" customFormat="1" ht="60" x14ac:dyDescent="0.25">
      <c r="A2" s="1" t="s">
        <v>23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24</v>
      </c>
      <c r="S2" s="1" t="s">
        <v>25</v>
      </c>
      <c r="T2" s="1" t="s">
        <v>26</v>
      </c>
      <c r="U2" s="1" t="s">
        <v>27</v>
      </c>
      <c r="V2" s="1" t="s">
        <v>28</v>
      </c>
      <c r="W2" s="1" t="s">
        <v>29</v>
      </c>
      <c r="X2" s="1" t="s">
        <v>30</v>
      </c>
      <c r="Y2" s="1" t="s">
        <v>31</v>
      </c>
      <c r="Z2" s="1" t="s">
        <v>32</v>
      </c>
      <c r="AA2" s="1" t="s">
        <v>33</v>
      </c>
      <c r="AB2" s="1" t="s">
        <v>34</v>
      </c>
      <c r="AC2" s="1" t="s">
        <v>35</v>
      </c>
      <c r="AD2" s="1" t="s">
        <v>36</v>
      </c>
      <c r="AE2" s="1" t="s">
        <v>37</v>
      </c>
      <c r="AF2" s="1" t="s">
        <v>38</v>
      </c>
      <c r="AG2" s="1" t="s">
        <v>39</v>
      </c>
      <c r="AH2" s="1" t="s">
        <v>40</v>
      </c>
      <c r="AI2" s="1" t="s">
        <v>41</v>
      </c>
      <c r="AJ2" s="1" t="s">
        <v>42</v>
      </c>
      <c r="AK2" s="1" t="s">
        <v>43</v>
      </c>
      <c r="AL2" s="1" t="s">
        <v>44</v>
      </c>
      <c r="AM2" s="1" t="s">
        <v>65</v>
      </c>
      <c r="AN2" s="1" t="s">
        <v>66</v>
      </c>
      <c r="AO2" s="1" t="s">
        <v>71</v>
      </c>
      <c r="AP2" s="1" t="s">
        <v>72</v>
      </c>
      <c r="AQ2" s="1" t="s">
        <v>73</v>
      </c>
      <c r="AR2" s="1" t="s">
        <v>74</v>
      </c>
      <c r="AS2" s="1" t="s">
        <v>75</v>
      </c>
      <c r="AT2" s="1" t="s">
        <v>76</v>
      </c>
      <c r="AU2" s="1" t="s">
        <v>77</v>
      </c>
      <c r="AV2" s="1" t="s">
        <v>78</v>
      </c>
      <c r="AW2" s="1" t="s">
        <v>67</v>
      </c>
      <c r="AX2" s="1" t="s">
        <v>68</v>
      </c>
      <c r="AY2" s="1" t="s">
        <v>69</v>
      </c>
      <c r="AZ2" s="1" t="s">
        <v>70</v>
      </c>
      <c r="BA2" s="1" t="s">
        <v>64</v>
      </c>
      <c r="BB2" s="1" t="s">
        <v>45</v>
      </c>
      <c r="BC2" s="3" t="s">
        <v>46</v>
      </c>
      <c r="BD2" s="3" t="s">
        <v>47</v>
      </c>
      <c r="BE2" s="3" t="s">
        <v>48</v>
      </c>
      <c r="BF2" s="3" t="s">
        <v>49</v>
      </c>
      <c r="BG2" s="3" t="s">
        <v>50</v>
      </c>
      <c r="BH2" s="3" t="s">
        <v>63</v>
      </c>
      <c r="BJ2" s="1">
        <v>1</v>
      </c>
      <c r="BK2" s="1">
        <v>2</v>
      </c>
      <c r="BL2" s="1">
        <v>3</v>
      </c>
      <c r="BM2" s="1">
        <v>4</v>
      </c>
      <c r="BN2" s="1">
        <v>5</v>
      </c>
      <c r="BO2" s="1">
        <v>6</v>
      </c>
      <c r="BP2" s="1">
        <v>7</v>
      </c>
      <c r="BQ2" s="1">
        <v>8</v>
      </c>
      <c r="BR2" s="1">
        <v>9</v>
      </c>
      <c r="BS2" s="1">
        <v>10</v>
      </c>
      <c r="BT2" s="1">
        <v>11</v>
      </c>
      <c r="BU2" s="1">
        <v>12</v>
      </c>
      <c r="BV2" s="1">
        <v>13</v>
      </c>
      <c r="BW2" s="1">
        <v>14</v>
      </c>
      <c r="BX2" s="1">
        <v>15</v>
      </c>
      <c r="BY2" s="1">
        <v>16</v>
      </c>
      <c r="BZ2" s="1">
        <v>17</v>
      </c>
      <c r="CA2" s="1">
        <v>18</v>
      </c>
    </row>
    <row r="3" spans="1:79" x14ac:dyDescent="0.25">
      <c r="A3" t="s">
        <v>0</v>
      </c>
      <c r="B3">
        <v>1</v>
      </c>
      <c r="C3">
        <v>1</v>
      </c>
      <c r="D3">
        <v>1</v>
      </c>
      <c r="E3">
        <v>1</v>
      </c>
      <c r="F3">
        <v>1</v>
      </c>
      <c r="G3">
        <v>2</v>
      </c>
      <c r="H3">
        <v>1</v>
      </c>
      <c r="I3">
        <v>1</v>
      </c>
      <c r="J3">
        <v>3</v>
      </c>
      <c r="K3">
        <v>1</v>
      </c>
      <c r="L3">
        <v>1</v>
      </c>
      <c r="M3">
        <v>1</v>
      </c>
      <c r="N3">
        <v>5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  <c r="AA3">
        <v>1</v>
      </c>
      <c r="AB3">
        <v>1</v>
      </c>
      <c r="AC3">
        <v>1</v>
      </c>
      <c r="AD3">
        <v>1</v>
      </c>
      <c r="AE3">
        <v>1</v>
      </c>
      <c r="AF3">
        <v>1</v>
      </c>
      <c r="AG3">
        <v>2</v>
      </c>
      <c r="AH3">
        <v>1</v>
      </c>
      <c r="AI3">
        <v>2</v>
      </c>
      <c r="AJ3">
        <v>1</v>
      </c>
      <c r="AK3">
        <v>1</v>
      </c>
      <c r="AL3">
        <v>2</v>
      </c>
      <c r="AM3">
        <v>1</v>
      </c>
      <c r="AN3">
        <v>2</v>
      </c>
      <c r="AO3">
        <v>2</v>
      </c>
      <c r="AP3">
        <v>2</v>
      </c>
      <c r="AQ3">
        <v>1</v>
      </c>
      <c r="AR3">
        <v>1</v>
      </c>
      <c r="AS3">
        <v>1</v>
      </c>
      <c r="AT3">
        <v>1</v>
      </c>
      <c r="AU3">
        <v>1</v>
      </c>
      <c r="AV3">
        <v>2</v>
      </c>
      <c r="BC3" s="2">
        <f>AVERAGE(B3:BB3)</f>
        <v>1.2978723404255319</v>
      </c>
      <c r="BD3">
        <f>MIN(B3:BB3)</f>
        <v>1</v>
      </c>
      <c r="BE3">
        <f>MAX(B3:BB3)</f>
        <v>5</v>
      </c>
      <c r="BF3">
        <f>BE3-BD3+1</f>
        <v>5</v>
      </c>
      <c r="BG3">
        <f>_xlfn.MODE.SNGL(B3:BB3)</f>
        <v>1</v>
      </c>
      <c r="BH3">
        <f>COUNTIF(B3:BB3,BG3)</f>
        <v>37</v>
      </c>
      <c r="BJ3" s="8">
        <f>COUNTIF($B3:$BB3,BJ$2)</f>
        <v>37</v>
      </c>
      <c r="BK3" s="4">
        <f>COUNTIF($B3:$BB3,BK$2)</f>
        <v>8</v>
      </c>
      <c r="BL3" s="4">
        <f>COUNTIF($B3:$BB3,BL$2)</f>
        <v>1</v>
      </c>
      <c r="BM3" s="4">
        <f>COUNTIF($B3:$BB3,BM$2)</f>
        <v>0</v>
      </c>
      <c r="BN3" s="4">
        <f>COUNTIF($B3:$BB3,BN$2)</f>
        <v>1</v>
      </c>
      <c r="BO3">
        <f>COUNTIF($B3:$BB3,BO$2)</f>
        <v>0</v>
      </c>
      <c r="BP3">
        <f>COUNTIF($B3:$BB3,BP$2)</f>
        <v>0</v>
      </c>
      <c r="BQ3">
        <f>COUNTIF($B3:$BB3,BQ$2)</f>
        <v>0</v>
      </c>
      <c r="BR3">
        <f>COUNTIF($B3:$BB3,BR$2)</f>
        <v>0</v>
      </c>
      <c r="BS3">
        <f>COUNTIF($B3:$BB3,BS$2)</f>
        <v>0</v>
      </c>
      <c r="BT3">
        <f>COUNTIF($B3:$BB3,BT$2)</f>
        <v>0</v>
      </c>
      <c r="BU3">
        <f>COUNTIF($B3:$BB3,BU$2)</f>
        <v>0</v>
      </c>
      <c r="BV3">
        <f>COUNTIF($B3:$BB3,BV$2)</f>
        <v>0</v>
      </c>
      <c r="BW3">
        <f>COUNTIF($B3:$BB3,BW$2)</f>
        <v>0</v>
      </c>
      <c r="BX3">
        <f>COUNTIF($B3:$BB3,BX$2)</f>
        <v>0</v>
      </c>
      <c r="BY3">
        <f>COUNTIF($B3:$BB3,BY$2)</f>
        <v>0</v>
      </c>
      <c r="BZ3">
        <f>COUNTIF($B3:$BB3,BZ$2)</f>
        <v>0</v>
      </c>
      <c r="CA3">
        <f t="shared" ref="CA3:CA20" si="0">COUNTIF($B3:$BB3,CA$2)</f>
        <v>0</v>
      </c>
    </row>
    <row r="4" spans="1:79" x14ac:dyDescent="0.25">
      <c r="A4" t="s">
        <v>60</v>
      </c>
      <c r="B4">
        <v>4</v>
      </c>
      <c r="C4">
        <v>2</v>
      </c>
      <c r="D4">
        <v>4</v>
      </c>
      <c r="E4">
        <v>3</v>
      </c>
      <c r="F4">
        <v>3</v>
      </c>
      <c r="G4">
        <v>1</v>
      </c>
      <c r="H4">
        <v>3</v>
      </c>
      <c r="I4">
        <v>3</v>
      </c>
      <c r="J4">
        <v>1</v>
      </c>
      <c r="K4">
        <v>5</v>
      </c>
      <c r="L4">
        <v>2</v>
      </c>
      <c r="M4">
        <v>6</v>
      </c>
      <c r="N4">
        <v>1</v>
      </c>
      <c r="O4">
        <v>2</v>
      </c>
      <c r="P4">
        <v>4</v>
      </c>
      <c r="Q4">
        <v>4</v>
      </c>
      <c r="R4">
        <v>4</v>
      </c>
      <c r="S4">
        <v>4</v>
      </c>
      <c r="T4">
        <v>5</v>
      </c>
      <c r="U4">
        <v>2</v>
      </c>
      <c r="V4">
        <v>5</v>
      </c>
      <c r="W4">
        <v>4</v>
      </c>
      <c r="X4">
        <v>6</v>
      </c>
      <c r="Y4">
        <v>3</v>
      </c>
      <c r="Z4">
        <v>2</v>
      </c>
      <c r="AA4">
        <v>3</v>
      </c>
      <c r="AB4">
        <v>6</v>
      </c>
      <c r="AC4">
        <v>3</v>
      </c>
      <c r="AD4">
        <v>5</v>
      </c>
      <c r="AE4">
        <v>2</v>
      </c>
      <c r="AF4">
        <v>2</v>
      </c>
      <c r="AG4">
        <v>1</v>
      </c>
      <c r="AH4">
        <v>2</v>
      </c>
      <c r="AI4">
        <v>5</v>
      </c>
      <c r="AJ4">
        <v>2</v>
      </c>
      <c r="AK4">
        <v>2</v>
      </c>
      <c r="AL4">
        <v>1</v>
      </c>
      <c r="AM4">
        <v>2</v>
      </c>
      <c r="AN4">
        <v>1</v>
      </c>
      <c r="AO4">
        <v>1</v>
      </c>
      <c r="AP4">
        <v>1</v>
      </c>
      <c r="AQ4">
        <v>3</v>
      </c>
      <c r="AR4">
        <v>2</v>
      </c>
      <c r="AS4">
        <v>3</v>
      </c>
      <c r="AT4">
        <v>4</v>
      </c>
      <c r="AU4">
        <v>2</v>
      </c>
      <c r="AV4">
        <v>3</v>
      </c>
      <c r="BC4" s="2">
        <f>AVERAGE(B4:BB4)</f>
        <v>2.9574468085106385</v>
      </c>
      <c r="BD4">
        <f>MIN(B4:BB4)</f>
        <v>1</v>
      </c>
      <c r="BE4">
        <f>MAX(B4:BB4)</f>
        <v>6</v>
      </c>
      <c r="BF4">
        <f>BE4-BD4+1</f>
        <v>6</v>
      </c>
      <c r="BG4">
        <f>_xlfn.MODE.SNGL(B4:BB4)</f>
        <v>2</v>
      </c>
      <c r="BH4">
        <f>COUNTIF(B4:BB4,BG4)</f>
        <v>13</v>
      </c>
      <c r="BJ4" s="5">
        <f>COUNTIF($B4:$BB4,BJ$2)</f>
        <v>8</v>
      </c>
      <c r="BK4" s="7">
        <f>COUNTIF($B4:$BB4,BK$2)</f>
        <v>13</v>
      </c>
      <c r="BL4" s="7">
        <f>COUNTIF($B4:$BB4,BL$2)</f>
        <v>10</v>
      </c>
      <c r="BM4" s="5">
        <f>COUNTIF($B4:$BB4,BM$2)</f>
        <v>8</v>
      </c>
      <c r="BN4" s="5">
        <f>COUNTIF($B4:$BB4,BN$2)</f>
        <v>5</v>
      </c>
      <c r="BO4" s="5">
        <f>COUNTIF($B4:$BB4,BO$2)</f>
        <v>3</v>
      </c>
      <c r="BP4">
        <f>COUNTIF($B4:$BB4,BP$2)</f>
        <v>0</v>
      </c>
      <c r="BQ4">
        <f>COUNTIF($B4:$BB4,BQ$2)</f>
        <v>0</v>
      </c>
      <c r="BR4">
        <f>COUNTIF($B4:$BB4,BR$2)</f>
        <v>0</v>
      </c>
      <c r="BS4">
        <f>COUNTIF($B4:$BB4,BS$2)</f>
        <v>0</v>
      </c>
      <c r="BT4">
        <f>COUNTIF($B4:$BB4,BT$2)</f>
        <v>0</v>
      </c>
      <c r="BU4">
        <f>COUNTIF($B4:$BB4,BU$2)</f>
        <v>0</v>
      </c>
      <c r="BV4">
        <f>COUNTIF($B4:$BB4,BV$2)</f>
        <v>0</v>
      </c>
      <c r="BW4">
        <f>COUNTIF($B4:$BB4,BW$2)</f>
        <v>0</v>
      </c>
      <c r="BX4">
        <f>COUNTIF($B4:$BB4,BX$2)</f>
        <v>0</v>
      </c>
      <c r="BY4">
        <f>COUNTIF($B4:$BB4,BY$2)</f>
        <v>0</v>
      </c>
      <c r="BZ4">
        <f>COUNTIF($B4:$BB4,BZ$2)</f>
        <v>0</v>
      </c>
      <c r="CA4">
        <f t="shared" si="0"/>
        <v>0</v>
      </c>
    </row>
    <row r="5" spans="1:79" x14ac:dyDescent="0.25">
      <c r="A5" t="s">
        <v>1</v>
      </c>
      <c r="B5">
        <v>3</v>
      </c>
      <c r="C5">
        <v>3</v>
      </c>
      <c r="D5">
        <v>2</v>
      </c>
      <c r="E5">
        <v>6</v>
      </c>
      <c r="F5">
        <v>2</v>
      </c>
      <c r="G5">
        <v>3</v>
      </c>
      <c r="H5">
        <v>2</v>
      </c>
      <c r="I5">
        <v>2</v>
      </c>
      <c r="J5">
        <v>2</v>
      </c>
      <c r="K5">
        <v>4</v>
      </c>
      <c r="L5">
        <v>4</v>
      </c>
      <c r="M5">
        <v>3</v>
      </c>
      <c r="N5">
        <v>2</v>
      </c>
      <c r="O5">
        <v>6</v>
      </c>
      <c r="P5">
        <v>2</v>
      </c>
      <c r="Q5">
        <v>3</v>
      </c>
      <c r="R5">
        <v>3</v>
      </c>
      <c r="S5">
        <v>5</v>
      </c>
      <c r="T5">
        <v>4</v>
      </c>
      <c r="U5">
        <v>4</v>
      </c>
      <c r="V5">
        <v>2</v>
      </c>
      <c r="W5">
        <v>3</v>
      </c>
      <c r="X5">
        <v>2</v>
      </c>
      <c r="Y5">
        <v>2</v>
      </c>
      <c r="Z5">
        <v>3</v>
      </c>
      <c r="AA5">
        <v>2</v>
      </c>
      <c r="AB5">
        <v>3</v>
      </c>
      <c r="AC5">
        <v>5</v>
      </c>
      <c r="AD5">
        <v>2</v>
      </c>
      <c r="AE5">
        <v>3</v>
      </c>
      <c r="AF5">
        <v>3</v>
      </c>
      <c r="AG5">
        <v>3</v>
      </c>
      <c r="AH5">
        <v>4</v>
      </c>
      <c r="AI5">
        <v>1</v>
      </c>
      <c r="AJ5">
        <v>4</v>
      </c>
      <c r="AK5">
        <v>3</v>
      </c>
      <c r="AL5">
        <v>3</v>
      </c>
      <c r="AM5">
        <v>3</v>
      </c>
      <c r="AN5">
        <v>3</v>
      </c>
      <c r="AO5">
        <v>7</v>
      </c>
      <c r="AP5">
        <v>3</v>
      </c>
      <c r="AQ5">
        <v>2</v>
      </c>
      <c r="AR5">
        <v>5</v>
      </c>
      <c r="AS5">
        <v>2</v>
      </c>
      <c r="AT5">
        <v>5</v>
      </c>
      <c r="AU5">
        <v>3</v>
      </c>
      <c r="AV5">
        <v>1</v>
      </c>
      <c r="BC5" s="2">
        <f>AVERAGE(B5:BB5)</f>
        <v>3.1276595744680851</v>
      </c>
      <c r="BD5">
        <f>MIN(B5:BB5)</f>
        <v>1</v>
      </c>
      <c r="BE5">
        <f>MAX(B5:BB5)</f>
        <v>7</v>
      </c>
      <c r="BF5">
        <f>BE5-BD5+1</f>
        <v>7</v>
      </c>
      <c r="BG5">
        <f>_xlfn.MODE.SNGL(B5:BB5)</f>
        <v>3</v>
      </c>
      <c r="BH5">
        <f>COUNTIF(B5:BB5,BG5)</f>
        <v>18</v>
      </c>
      <c r="BJ5" s="6">
        <f>COUNTIF($B5:$BB5,BJ$2)</f>
        <v>2</v>
      </c>
      <c r="BK5" s="6">
        <f>COUNTIF($B5:$BB5,BK$2)</f>
        <v>14</v>
      </c>
      <c r="BL5" s="6">
        <f>COUNTIF($B5:$BB5,BL$2)</f>
        <v>18</v>
      </c>
      <c r="BM5" s="6">
        <f>COUNTIF($B5:$BB5,BM$2)</f>
        <v>6</v>
      </c>
      <c r="BN5" s="6">
        <f>COUNTIF($B5:$BB5,BN$2)</f>
        <v>4</v>
      </c>
      <c r="BO5" s="6">
        <f>COUNTIF($B5:$BB5,BO$2)</f>
        <v>2</v>
      </c>
      <c r="BP5">
        <f>COUNTIF($B5:$BB5,BP$2)</f>
        <v>1</v>
      </c>
      <c r="BQ5">
        <f>COUNTIF($B5:$BB5,BQ$2)</f>
        <v>0</v>
      </c>
      <c r="BR5">
        <f>COUNTIF($B5:$BB5,BR$2)</f>
        <v>0</v>
      </c>
      <c r="BS5">
        <f>COUNTIF($B5:$BB5,BS$2)</f>
        <v>0</v>
      </c>
      <c r="BT5">
        <f>COUNTIF($B5:$BB5,BT$2)</f>
        <v>0</v>
      </c>
      <c r="BU5">
        <f>COUNTIF($B5:$BB5,BU$2)</f>
        <v>0</v>
      </c>
      <c r="BV5">
        <f>COUNTIF($B5:$BB5,BV$2)</f>
        <v>0</v>
      </c>
      <c r="BW5">
        <f>COUNTIF($B5:$BB5,BW$2)</f>
        <v>0</v>
      </c>
      <c r="BX5">
        <f>COUNTIF($B5:$BB5,BX$2)</f>
        <v>0</v>
      </c>
      <c r="BY5">
        <f>COUNTIF($B5:$BB5,BY$2)</f>
        <v>0</v>
      </c>
      <c r="BZ5">
        <f>COUNTIF($B5:$BB5,BZ$2)</f>
        <v>0</v>
      </c>
      <c r="CA5">
        <f t="shared" si="0"/>
        <v>0</v>
      </c>
    </row>
    <row r="6" spans="1:79" x14ac:dyDescent="0.25">
      <c r="A6" t="s">
        <v>2</v>
      </c>
      <c r="B6">
        <v>2</v>
      </c>
      <c r="C6">
        <v>5</v>
      </c>
      <c r="D6">
        <v>3</v>
      </c>
      <c r="E6">
        <v>5</v>
      </c>
      <c r="F6">
        <v>4</v>
      </c>
      <c r="G6">
        <v>4</v>
      </c>
      <c r="H6">
        <v>5</v>
      </c>
      <c r="I6">
        <v>5</v>
      </c>
      <c r="J6">
        <v>7</v>
      </c>
      <c r="K6">
        <v>3</v>
      </c>
      <c r="L6">
        <v>3</v>
      </c>
      <c r="M6">
        <v>4</v>
      </c>
      <c r="N6">
        <v>4</v>
      </c>
      <c r="O6">
        <v>3</v>
      </c>
      <c r="P6">
        <v>3</v>
      </c>
      <c r="Q6">
        <v>6</v>
      </c>
      <c r="R6">
        <v>5</v>
      </c>
      <c r="S6">
        <v>2</v>
      </c>
      <c r="T6">
        <v>3</v>
      </c>
      <c r="U6">
        <v>3</v>
      </c>
      <c r="V6">
        <v>3</v>
      </c>
      <c r="W6">
        <v>2</v>
      </c>
      <c r="X6">
        <v>4</v>
      </c>
      <c r="Y6">
        <v>6</v>
      </c>
      <c r="Z6">
        <v>4</v>
      </c>
      <c r="AA6">
        <v>4</v>
      </c>
      <c r="AB6">
        <v>2</v>
      </c>
      <c r="AC6">
        <v>4</v>
      </c>
      <c r="AD6">
        <v>6</v>
      </c>
      <c r="AE6">
        <v>4</v>
      </c>
      <c r="AF6">
        <v>4</v>
      </c>
      <c r="AG6">
        <v>5</v>
      </c>
      <c r="AH6">
        <v>5</v>
      </c>
      <c r="AI6">
        <v>3</v>
      </c>
      <c r="AJ6">
        <v>3</v>
      </c>
      <c r="AK6">
        <v>4</v>
      </c>
      <c r="AL6">
        <v>4</v>
      </c>
      <c r="AM6">
        <v>5</v>
      </c>
      <c r="AN6">
        <v>4</v>
      </c>
      <c r="AO6">
        <v>5</v>
      </c>
      <c r="AP6">
        <v>4</v>
      </c>
      <c r="AQ6">
        <v>4</v>
      </c>
      <c r="AR6">
        <v>4</v>
      </c>
      <c r="AS6">
        <v>4</v>
      </c>
      <c r="AT6">
        <v>3</v>
      </c>
      <c r="AU6">
        <v>5</v>
      </c>
      <c r="AV6">
        <v>5</v>
      </c>
      <c r="BC6" s="2">
        <f>AVERAGE(B6:BB6)</f>
        <v>4.0212765957446805</v>
      </c>
      <c r="BD6">
        <f>MIN(B6:BB6)</f>
        <v>2</v>
      </c>
      <c r="BE6">
        <f>MAX(B6:BB6)</f>
        <v>7</v>
      </c>
      <c r="BF6">
        <f>BE6-BD6+1</f>
        <v>6</v>
      </c>
      <c r="BG6">
        <f>_xlfn.MODE.SNGL(B6:BB6)</f>
        <v>4</v>
      </c>
      <c r="BH6">
        <f>COUNTIF(B6:BB6,BG6)</f>
        <v>17</v>
      </c>
      <c r="BJ6">
        <f>COUNTIF($B6:$BB6,BJ$2)</f>
        <v>0</v>
      </c>
      <c r="BK6" s="5">
        <f>COUNTIF($B6:$BB6,BK$2)</f>
        <v>4</v>
      </c>
      <c r="BL6" s="5">
        <f>COUNTIF($B6:$BB6,BL$2)</f>
        <v>11</v>
      </c>
      <c r="BM6" s="7">
        <f>COUNTIF($B6:$BB6,BM$2)</f>
        <v>17</v>
      </c>
      <c r="BN6" s="5">
        <f>COUNTIF($B6:$BB6,BN$2)</f>
        <v>11</v>
      </c>
      <c r="BO6" s="5">
        <f>COUNTIF($B6:$BB6,BO$2)</f>
        <v>3</v>
      </c>
      <c r="BP6" s="5">
        <f>COUNTIF($B6:$BB6,BP$2)</f>
        <v>1</v>
      </c>
      <c r="BQ6">
        <f>COUNTIF($B6:$BB6,BQ$2)</f>
        <v>0</v>
      </c>
      <c r="BR6">
        <f>COUNTIF($B6:$BB6,BR$2)</f>
        <v>0</v>
      </c>
      <c r="BS6">
        <f>COUNTIF($B6:$BB6,BS$2)</f>
        <v>0</v>
      </c>
      <c r="BT6">
        <f>COUNTIF($B6:$BB6,BT$2)</f>
        <v>0</v>
      </c>
      <c r="BU6">
        <f>COUNTIF($B6:$BB6,BU$2)</f>
        <v>0</v>
      </c>
      <c r="BV6">
        <f>COUNTIF($B6:$BB6,BV$2)</f>
        <v>0</v>
      </c>
      <c r="BW6">
        <f>COUNTIF($B6:$BB6,BW$2)</f>
        <v>0</v>
      </c>
      <c r="BX6">
        <f>COUNTIF($B6:$BB6,BX$2)</f>
        <v>0</v>
      </c>
      <c r="BY6">
        <f>COUNTIF($B6:$BB6,BY$2)</f>
        <v>0</v>
      </c>
      <c r="BZ6">
        <f>COUNTIF($B6:$BB6,BZ$2)</f>
        <v>0</v>
      </c>
      <c r="CA6">
        <f t="shared" si="0"/>
        <v>0</v>
      </c>
    </row>
    <row r="7" spans="1:79" x14ac:dyDescent="0.25">
      <c r="A7" t="s">
        <v>4</v>
      </c>
      <c r="B7">
        <v>6</v>
      </c>
      <c r="C7">
        <v>4</v>
      </c>
      <c r="D7">
        <v>5</v>
      </c>
      <c r="E7">
        <v>2</v>
      </c>
      <c r="F7">
        <v>5</v>
      </c>
      <c r="G7">
        <v>5</v>
      </c>
      <c r="H7">
        <v>4</v>
      </c>
      <c r="I7">
        <v>6</v>
      </c>
      <c r="J7">
        <v>6</v>
      </c>
      <c r="K7">
        <v>2</v>
      </c>
      <c r="L7">
        <v>5</v>
      </c>
      <c r="M7">
        <v>2</v>
      </c>
      <c r="N7">
        <v>7</v>
      </c>
      <c r="O7">
        <v>5</v>
      </c>
      <c r="P7">
        <v>5</v>
      </c>
      <c r="Q7">
        <v>2</v>
      </c>
      <c r="R7">
        <v>2</v>
      </c>
      <c r="S7">
        <v>3</v>
      </c>
      <c r="T7">
        <v>2</v>
      </c>
      <c r="U7">
        <v>5</v>
      </c>
      <c r="V7">
        <v>4</v>
      </c>
      <c r="W7">
        <v>5</v>
      </c>
      <c r="X7">
        <v>5</v>
      </c>
      <c r="Y7">
        <v>5</v>
      </c>
      <c r="Z7">
        <v>8</v>
      </c>
      <c r="AA7">
        <v>5</v>
      </c>
      <c r="AB7">
        <v>5</v>
      </c>
      <c r="AC7">
        <v>2</v>
      </c>
      <c r="AD7">
        <v>3</v>
      </c>
      <c r="AE7">
        <v>6</v>
      </c>
      <c r="AF7">
        <v>5</v>
      </c>
      <c r="AG7">
        <v>4</v>
      </c>
      <c r="AH7">
        <v>3</v>
      </c>
      <c r="AI7">
        <v>4</v>
      </c>
      <c r="AJ7">
        <v>6</v>
      </c>
      <c r="AK7">
        <v>5</v>
      </c>
      <c r="AL7">
        <v>7</v>
      </c>
      <c r="AM7">
        <v>4</v>
      </c>
      <c r="AN7">
        <v>6</v>
      </c>
      <c r="AO7">
        <v>3</v>
      </c>
      <c r="AP7">
        <v>5</v>
      </c>
      <c r="AQ7">
        <v>5</v>
      </c>
      <c r="AR7">
        <v>3</v>
      </c>
      <c r="AS7">
        <v>5</v>
      </c>
      <c r="AT7">
        <v>2</v>
      </c>
      <c r="AU7">
        <v>6</v>
      </c>
      <c r="AV7">
        <v>6</v>
      </c>
      <c r="BC7" s="2">
        <f>AVERAGE(B7:BB7)</f>
        <v>4.4680851063829783</v>
      </c>
      <c r="BD7">
        <f>MIN(B7:BB7)</f>
        <v>2</v>
      </c>
      <c r="BE7">
        <f>MAX(B7:BB7)</f>
        <v>8</v>
      </c>
      <c r="BF7">
        <f>BE7-BD7+1</f>
        <v>7</v>
      </c>
      <c r="BG7">
        <f>_xlfn.MODE.SNGL(B7:BB7)</f>
        <v>5</v>
      </c>
      <c r="BH7">
        <f>COUNTIF(B7:BB7,BG7)</f>
        <v>17</v>
      </c>
      <c r="BJ7">
        <f>COUNTIF($B7:$BB7,BJ$2)</f>
        <v>0</v>
      </c>
      <c r="BK7" s="6">
        <f>COUNTIF($B7:$BB7,BK$2)</f>
        <v>8</v>
      </c>
      <c r="BL7" s="6">
        <f>COUNTIF($B7:$BB7,BL$2)</f>
        <v>5</v>
      </c>
      <c r="BM7" s="6">
        <f>COUNTIF($B7:$BB7,BM$2)</f>
        <v>6</v>
      </c>
      <c r="BN7" s="9">
        <f>COUNTIF($B7:$BB7,BN$2)</f>
        <v>17</v>
      </c>
      <c r="BO7" s="6">
        <f>COUNTIF($B7:$BB7,BO$2)</f>
        <v>8</v>
      </c>
      <c r="BP7" s="6">
        <f>COUNTIF($B7:$BB7,BP$2)</f>
        <v>2</v>
      </c>
      <c r="BQ7" s="6">
        <f>COUNTIF($B7:$BB7,BQ$2)</f>
        <v>1</v>
      </c>
      <c r="BR7">
        <f>COUNTIF($B7:$BB7,BR$2)</f>
        <v>0</v>
      </c>
      <c r="BS7">
        <f>COUNTIF($B7:$BB7,BS$2)</f>
        <v>0</v>
      </c>
      <c r="BT7">
        <f>COUNTIF($B7:$BB7,BT$2)</f>
        <v>0</v>
      </c>
      <c r="BU7">
        <f>COUNTIF($B7:$BB7,BU$2)</f>
        <v>0</v>
      </c>
      <c r="BV7">
        <f>COUNTIF($B7:$BB7,BV$2)</f>
        <v>0</v>
      </c>
      <c r="BW7">
        <f>COUNTIF($B7:$BB7,BW$2)</f>
        <v>0</v>
      </c>
      <c r="BX7">
        <f>COUNTIF($B7:$BB7,BX$2)</f>
        <v>0</v>
      </c>
      <c r="BY7">
        <f>COUNTIF($B7:$BB7,BY$2)</f>
        <v>0</v>
      </c>
      <c r="BZ7">
        <f>COUNTIF($B7:$BB7,BZ$2)</f>
        <v>0</v>
      </c>
      <c r="CA7">
        <f t="shared" si="0"/>
        <v>0</v>
      </c>
    </row>
    <row r="8" spans="1:79" x14ac:dyDescent="0.25">
      <c r="A8" t="s">
        <v>3</v>
      </c>
      <c r="B8">
        <v>5</v>
      </c>
      <c r="C8">
        <v>6</v>
      </c>
      <c r="D8">
        <v>7</v>
      </c>
      <c r="E8">
        <v>4</v>
      </c>
      <c r="F8">
        <v>6</v>
      </c>
      <c r="G8">
        <v>6</v>
      </c>
      <c r="H8">
        <v>6</v>
      </c>
      <c r="I8">
        <v>4</v>
      </c>
      <c r="J8">
        <v>5</v>
      </c>
      <c r="K8">
        <v>6</v>
      </c>
      <c r="L8">
        <v>6</v>
      </c>
      <c r="M8">
        <v>5</v>
      </c>
      <c r="N8">
        <v>3</v>
      </c>
      <c r="O8">
        <v>4</v>
      </c>
      <c r="P8">
        <v>6</v>
      </c>
      <c r="Q8">
        <v>7</v>
      </c>
      <c r="R8">
        <v>7</v>
      </c>
      <c r="S8">
        <v>6</v>
      </c>
      <c r="T8">
        <v>6</v>
      </c>
      <c r="U8">
        <v>6</v>
      </c>
      <c r="V8">
        <v>6</v>
      </c>
      <c r="W8">
        <v>6</v>
      </c>
      <c r="X8">
        <v>3</v>
      </c>
      <c r="Y8">
        <v>4</v>
      </c>
      <c r="Z8">
        <v>7</v>
      </c>
      <c r="AA8">
        <v>6</v>
      </c>
      <c r="AB8">
        <v>4</v>
      </c>
      <c r="AC8">
        <v>6</v>
      </c>
      <c r="AD8">
        <v>4</v>
      </c>
      <c r="AE8">
        <v>5</v>
      </c>
      <c r="AF8">
        <v>6</v>
      </c>
      <c r="AG8">
        <v>6</v>
      </c>
      <c r="AH8">
        <v>6</v>
      </c>
      <c r="AI8">
        <v>6</v>
      </c>
      <c r="AJ8">
        <v>5</v>
      </c>
      <c r="AK8">
        <v>6</v>
      </c>
      <c r="AL8">
        <v>5</v>
      </c>
      <c r="AM8">
        <v>6</v>
      </c>
      <c r="AN8">
        <v>8</v>
      </c>
      <c r="AO8">
        <v>4</v>
      </c>
      <c r="AP8">
        <v>7</v>
      </c>
      <c r="AQ8">
        <v>8</v>
      </c>
      <c r="AR8">
        <v>6</v>
      </c>
      <c r="AS8">
        <v>6</v>
      </c>
      <c r="AT8">
        <v>12</v>
      </c>
      <c r="AU8">
        <v>4</v>
      </c>
      <c r="AV8">
        <v>4</v>
      </c>
      <c r="BC8" s="2">
        <f>AVERAGE(B8:BB8)</f>
        <v>5.6808510638297873</v>
      </c>
      <c r="BD8">
        <f>MIN(B8:BB8)</f>
        <v>3</v>
      </c>
      <c r="BE8">
        <f>MAX(B8:BB8)</f>
        <v>12</v>
      </c>
      <c r="BF8">
        <f>BE8-BD8+1</f>
        <v>10</v>
      </c>
      <c r="BG8">
        <f>_xlfn.MODE.SNGL(B8:BB8)</f>
        <v>6</v>
      </c>
      <c r="BH8">
        <f>COUNTIF(B8:BB8,BG8)</f>
        <v>22</v>
      </c>
      <c r="BJ8">
        <f>COUNTIF($B8:$BB8,BJ$2)</f>
        <v>0</v>
      </c>
      <c r="BK8">
        <f>COUNTIF($B8:$BB8,BK$2)</f>
        <v>0</v>
      </c>
      <c r="BL8" s="5">
        <f>COUNTIF($B8:$BB8,BL$2)</f>
        <v>2</v>
      </c>
      <c r="BM8" s="5">
        <f>COUNTIF($B8:$BB8,BM$2)</f>
        <v>9</v>
      </c>
      <c r="BN8" s="5">
        <f>COUNTIF($B8:$BB8,BN$2)</f>
        <v>6</v>
      </c>
      <c r="BO8" s="7">
        <f>COUNTIF($B8:$BB8,BO$2)</f>
        <v>22</v>
      </c>
      <c r="BP8" s="5">
        <f>COUNTIF($B8:$BB8,BP$2)</f>
        <v>5</v>
      </c>
      <c r="BQ8">
        <f>COUNTIF($B8:$BB8,BQ$2)</f>
        <v>2</v>
      </c>
      <c r="BR8">
        <f>COUNTIF($B8:$BB8,BR$2)</f>
        <v>0</v>
      </c>
      <c r="BS8">
        <f>COUNTIF($B8:$BB8,BS$2)</f>
        <v>0</v>
      </c>
      <c r="BT8">
        <f>COUNTIF($B8:$BB8,BT$2)</f>
        <v>0</v>
      </c>
      <c r="BU8">
        <f>COUNTIF($B8:$BB8,BU$2)</f>
        <v>1</v>
      </c>
      <c r="BV8">
        <f>COUNTIF($B8:$BB8,BV$2)</f>
        <v>0</v>
      </c>
      <c r="BW8">
        <f>COUNTIF($B8:$BB8,BW$2)</f>
        <v>0</v>
      </c>
      <c r="BX8">
        <f>COUNTIF($B8:$BB8,BX$2)</f>
        <v>0</v>
      </c>
      <c r="BY8">
        <f>COUNTIF($B8:$BB8,BY$2)</f>
        <v>0</v>
      </c>
      <c r="BZ8">
        <f>COUNTIF($B8:$BB8,BZ$2)</f>
        <v>0</v>
      </c>
      <c r="CA8">
        <f t="shared" si="0"/>
        <v>0</v>
      </c>
    </row>
    <row r="9" spans="1:79" x14ac:dyDescent="0.25">
      <c r="A9" t="s">
        <v>5</v>
      </c>
      <c r="B9">
        <v>7</v>
      </c>
      <c r="C9">
        <v>8</v>
      </c>
      <c r="D9">
        <v>9</v>
      </c>
      <c r="E9">
        <v>10</v>
      </c>
      <c r="F9">
        <v>7</v>
      </c>
      <c r="G9">
        <v>7</v>
      </c>
      <c r="H9">
        <v>7</v>
      </c>
      <c r="I9">
        <v>8</v>
      </c>
      <c r="J9">
        <v>12</v>
      </c>
      <c r="K9">
        <v>8</v>
      </c>
      <c r="L9">
        <v>9</v>
      </c>
      <c r="M9">
        <v>8</v>
      </c>
      <c r="N9">
        <v>8</v>
      </c>
      <c r="O9">
        <v>9</v>
      </c>
      <c r="P9">
        <v>9</v>
      </c>
      <c r="Q9">
        <v>8</v>
      </c>
      <c r="R9">
        <v>8</v>
      </c>
      <c r="S9">
        <v>7</v>
      </c>
      <c r="T9">
        <v>7</v>
      </c>
      <c r="U9">
        <v>7</v>
      </c>
      <c r="V9">
        <v>8</v>
      </c>
      <c r="W9">
        <v>9</v>
      </c>
      <c r="X9">
        <v>11</v>
      </c>
      <c r="Y9">
        <v>9</v>
      </c>
      <c r="Z9">
        <v>5</v>
      </c>
      <c r="AA9">
        <v>8</v>
      </c>
      <c r="AB9">
        <v>7</v>
      </c>
      <c r="AC9">
        <v>8</v>
      </c>
      <c r="AD9">
        <v>7</v>
      </c>
      <c r="AE9">
        <v>8</v>
      </c>
      <c r="AF9">
        <v>8</v>
      </c>
      <c r="AG9">
        <v>7</v>
      </c>
      <c r="AH9">
        <v>7</v>
      </c>
      <c r="AI9">
        <v>8</v>
      </c>
      <c r="AJ9">
        <v>7</v>
      </c>
      <c r="AK9">
        <v>8</v>
      </c>
      <c r="AL9">
        <v>6</v>
      </c>
      <c r="AM9">
        <v>8</v>
      </c>
      <c r="AN9">
        <v>5</v>
      </c>
      <c r="AO9">
        <v>6</v>
      </c>
      <c r="AP9">
        <v>9</v>
      </c>
      <c r="AQ9">
        <v>6</v>
      </c>
      <c r="AR9">
        <v>8</v>
      </c>
      <c r="AS9">
        <v>8</v>
      </c>
      <c r="AT9">
        <v>9</v>
      </c>
      <c r="AU9">
        <v>7</v>
      </c>
      <c r="AV9">
        <v>9</v>
      </c>
      <c r="BC9" s="2">
        <f>AVERAGE(B9:BB9)</f>
        <v>7.8510638297872344</v>
      </c>
      <c r="BD9">
        <f>MIN(B9:BB9)</f>
        <v>5</v>
      </c>
      <c r="BE9">
        <f>MAX(B9:BB9)</f>
        <v>12</v>
      </c>
      <c r="BF9">
        <f>BE9-BD9+1</f>
        <v>8</v>
      </c>
      <c r="BG9">
        <f>_xlfn.MODE.SNGL(B9:BB9)</f>
        <v>8</v>
      </c>
      <c r="BH9">
        <f>COUNTIF(B9:BB9,BG9)</f>
        <v>17</v>
      </c>
      <c r="BJ9">
        <f>COUNTIF($B9:$BB9,BJ$2)</f>
        <v>0</v>
      </c>
      <c r="BK9">
        <f>COUNTIF($B9:$BB9,BK$2)</f>
        <v>0</v>
      </c>
      <c r="BL9">
        <f>COUNTIF($B9:$BB9,BL$2)</f>
        <v>0</v>
      </c>
      <c r="BM9" s="6">
        <f>COUNTIF($B9:$BB9,BM$2)</f>
        <v>0</v>
      </c>
      <c r="BN9" s="6">
        <f>COUNTIF($B9:$BB9,BN$2)</f>
        <v>2</v>
      </c>
      <c r="BO9" s="6">
        <f>COUNTIF($B9:$BB9,BO$2)</f>
        <v>3</v>
      </c>
      <c r="BP9" s="6">
        <f>COUNTIF($B9:$BB9,BP$2)</f>
        <v>13</v>
      </c>
      <c r="BQ9" s="6">
        <f>COUNTIF($B9:$BB9,BQ$2)</f>
        <v>17</v>
      </c>
      <c r="BR9" s="6">
        <f>COUNTIF($B9:$BB9,BR$2)</f>
        <v>9</v>
      </c>
      <c r="BS9" s="6">
        <f>COUNTIF($B9:$BB9,BS$2)</f>
        <v>1</v>
      </c>
      <c r="BT9">
        <f>COUNTIF($B9:$BB9,BT$2)</f>
        <v>1</v>
      </c>
      <c r="BU9">
        <f>COUNTIF($B9:$BB9,BU$2)</f>
        <v>1</v>
      </c>
      <c r="BV9">
        <f>COUNTIF($B9:$BB9,BV$2)</f>
        <v>0</v>
      </c>
      <c r="BW9">
        <f>COUNTIF($B9:$BB9,BW$2)</f>
        <v>0</v>
      </c>
      <c r="BX9">
        <f>COUNTIF($B9:$BB9,BX$2)</f>
        <v>0</v>
      </c>
      <c r="BY9">
        <f>COUNTIF($B9:$BB9,BY$2)</f>
        <v>0</v>
      </c>
      <c r="BZ9">
        <f>COUNTIF($B9:$BB9,BZ$2)</f>
        <v>0</v>
      </c>
      <c r="CA9">
        <f t="shared" si="0"/>
        <v>0</v>
      </c>
    </row>
    <row r="10" spans="1:79" x14ac:dyDescent="0.25">
      <c r="A10" t="s">
        <v>56</v>
      </c>
      <c r="B10">
        <v>8</v>
      </c>
      <c r="C10">
        <v>7</v>
      </c>
      <c r="D10">
        <v>8</v>
      </c>
      <c r="E10">
        <v>9</v>
      </c>
      <c r="F10">
        <v>8</v>
      </c>
      <c r="G10">
        <v>9</v>
      </c>
      <c r="H10">
        <v>8</v>
      </c>
      <c r="I10">
        <v>9</v>
      </c>
      <c r="J10">
        <v>4</v>
      </c>
      <c r="K10">
        <v>9</v>
      </c>
      <c r="L10">
        <v>10</v>
      </c>
      <c r="M10">
        <v>9</v>
      </c>
      <c r="N10">
        <v>9</v>
      </c>
      <c r="O10">
        <v>8</v>
      </c>
      <c r="P10">
        <v>7</v>
      </c>
      <c r="Q10">
        <v>5</v>
      </c>
      <c r="R10">
        <v>6</v>
      </c>
      <c r="S10">
        <v>8</v>
      </c>
      <c r="T10">
        <v>8</v>
      </c>
      <c r="U10">
        <v>10</v>
      </c>
      <c r="V10">
        <v>7</v>
      </c>
      <c r="W10">
        <v>8</v>
      </c>
      <c r="X10">
        <v>7</v>
      </c>
      <c r="Y10">
        <v>7</v>
      </c>
      <c r="Z10">
        <v>6</v>
      </c>
      <c r="AA10">
        <v>7</v>
      </c>
      <c r="AB10">
        <v>8</v>
      </c>
      <c r="AC10">
        <v>9</v>
      </c>
      <c r="AD10">
        <v>9</v>
      </c>
      <c r="AE10">
        <v>7</v>
      </c>
      <c r="AF10">
        <v>10</v>
      </c>
      <c r="AG10">
        <v>9</v>
      </c>
      <c r="AH10">
        <v>8</v>
      </c>
      <c r="AI10">
        <v>7</v>
      </c>
      <c r="AJ10">
        <v>8</v>
      </c>
      <c r="AK10">
        <v>10</v>
      </c>
      <c r="AL10">
        <v>8</v>
      </c>
      <c r="AM10">
        <v>7</v>
      </c>
      <c r="AN10">
        <v>7</v>
      </c>
      <c r="AO10">
        <v>10</v>
      </c>
      <c r="AP10">
        <v>6</v>
      </c>
      <c r="AQ10">
        <v>7</v>
      </c>
      <c r="AR10">
        <v>7</v>
      </c>
      <c r="AS10">
        <v>7</v>
      </c>
      <c r="AT10">
        <v>7</v>
      </c>
      <c r="AU10">
        <v>8</v>
      </c>
      <c r="AV10">
        <v>10</v>
      </c>
      <c r="BC10" s="2">
        <f>AVERAGE(B10:BB10)</f>
        <v>7.8723404255319149</v>
      </c>
      <c r="BD10">
        <f>MIN(B10:BB10)</f>
        <v>4</v>
      </c>
      <c r="BE10">
        <f>MAX(B10:BB10)</f>
        <v>10</v>
      </c>
      <c r="BF10">
        <f>BE10-BD10+1</f>
        <v>7</v>
      </c>
      <c r="BG10">
        <f>_xlfn.MODE.SNGL(B10:BB10)</f>
        <v>7</v>
      </c>
      <c r="BH10">
        <f>COUNTIF(B10:BB10,BG10)</f>
        <v>14</v>
      </c>
      <c r="BJ10">
        <f>COUNTIF($B10:$BB10,BJ$2)</f>
        <v>0</v>
      </c>
      <c r="BK10">
        <f>COUNTIF($B10:$BB10,BK$2)</f>
        <v>0</v>
      </c>
      <c r="BL10">
        <f>COUNTIF($B10:$BB10,BL$2)</f>
        <v>0</v>
      </c>
      <c r="BM10">
        <f>COUNTIF($B10:$BB10,BM$2)</f>
        <v>1</v>
      </c>
      <c r="BN10" s="5">
        <f>COUNTIF($B10:$BB10,BN$2)</f>
        <v>1</v>
      </c>
      <c r="BO10" s="5">
        <f>COUNTIF($B10:$BB10,BO$2)</f>
        <v>3</v>
      </c>
      <c r="BP10" s="7">
        <f>COUNTIF($B10:$BB10,BP$2)</f>
        <v>14</v>
      </c>
      <c r="BQ10" s="7">
        <f>COUNTIF($B10:$BB10,BQ$2)</f>
        <v>13</v>
      </c>
      <c r="BR10" s="5">
        <f>COUNTIF($B10:$BB10,BR$2)</f>
        <v>9</v>
      </c>
      <c r="BS10" s="5">
        <f>COUNTIF($B10:$BB10,BS$2)</f>
        <v>6</v>
      </c>
      <c r="BT10" s="5">
        <f>COUNTIF($B10:$BB10,BT$2)</f>
        <v>0</v>
      </c>
      <c r="BU10" s="5">
        <f>COUNTIF($B10:$BB10,BU$2)</f>
        <v>0</v>
      </c>
      <c r="BV10">
        <f>COUNTIF($B10:$BB10,BV$2)</f>
        <v>0</v>
      </c>
      <c r="BW10">
        <f>COUNTIF($B10:$BB10,BW$2)</f>
        <v>0</v>
      </c>
      <c r="BX10">
        <f>COUNTIF($B10:$BB10,BX$2)</f>
        <v>0</v>
      </c>
      <c r="BY10">
        <f>COUNTIF($B10:$BB10,BY$2)</f>
        <v>0</v>
      </c>
      <c r="BZ10">
        <f>COUNTIF($B10:$BB10,BZ$2)</f>
        <v>0</v>
      </c>
      <c r="CA10">
        <f t="shared" si="0"/>
        <v>0</v>
      </c>
    </row>
    <row r="11" spans="1:79" x14ac:dyDescent="0.25">
      <c r="A11" t="s">
        <v>58</v>
      </c>
      <c r="B11">
        <v>10</v>
      </c>
      <c r="C11">
        <v>10</v>
      </c>
      <c r="D11">
        <v>6</v>
      </c>
      <c r="E11">
        <v>8</v>
      </c>
      <c r="F11">
        <v>9</v>
      </c>
      <c r="G11">
        <v>8</v>
      </c>
      <c r="H11">
        <v>11</v>
      </c>
      <c r="I11">
        <v>7</v>
      </c>
      <c r="J11">
        <v>8</v>
      </c>
      <c r="K11">
        <v>11</v>
      </c>
      <c r="L11">
        <v>8</v>
      </c>
      <c r="M11">
        <v>12</v>
      </c>
      <c r="N11">
        <v>10</v>
      </c>
      <c r="O11">
        <v>7</v>
      </c>
      <c r="P11">
        <v>8</v>
      </c>
      <c r="Q11">
        <v>9</v>
      </c>
      <c r="R11">
        <v>9</v>
      </c>
      <c r="S11">
        <v>9</v>
      </c>
      <c r="T11">
        <v>9</v>
      </c>
      <c r="U11">
        <v>8</v>
      </c>
      <c r="V11">
        <v>9</v>
      </c>
      <c r="W11">
        <v>7</v>
      </c>
      <c r="X11">
        <v>10</v>
      </c>
      <c r="Y11">
        <v>10</v>
      </c>
      <c r="Z11">
        <v>9</v>
      </c>
      <c r="AA11">
        <v>9</v>
      </c>
      <c r="AB11">
        <v>9</v>
      </c>
      <c r="AC11">
        <v>7</v>
      </c>
      <c r="AD11">
        <v>10</v>
      </c>
      <c r="AE11">
        <v>11</v>
      </c>
      <c r="AF11">
        <v>7</v>
      </c>
      <c r="AG11">
        <v>10</v>
      </c>
      <c r="AH11">
        <v>9</v>
      </c>
      <c r="AI11">
        <v>11</v>
      </c>
      <c r="AJ11">
        <v>10</v>
      </c>
      <c r="AK11">
        <v>7</v>
      </c>
      <c r="AL11">
        <v>9</v>
      </c>
      <c r="AM11">
        <v>9</v>
      </c>
      <c r="AN11">
        <v>10</v>
      </c>
      <c r="AO11">
        <v>11</v>
      </c>
      <c r="AP11">
        <v>8</v>
      </c>
      <c r="AQ11">
        <v>11</v>
      </c>
      <c r="AR11">
        <v>9</v>
      </c>
      <c r="AS11">
        <v>9</v>
      </c>
      <c r="AT11">
        <v>6</v>
      </c>
      <c r="AU11">
        <v>10</v>
      </c>
      <c r="AV11">
        <v>7</v>
      </c>
      <c r="BC11" s="2">
        <f>AVERAGE(B11:BB11)</f>
        <v>8.9574468085106389</v>
      </c>
      <c r="BD11">
        <f>MIN(B11:BB11)</f>
        <v>6</v>
      </c>
      <c r="BE11">
        <f>MAX(B11:BB11)</f>
        <v>12</v>
      </c>
      <c r="BF11">
        <f>BE11-BD11+1</f>
        <v>7</v>
      </c>
      <c r="BG11">
        <f>_xlfn.MODE.SNGL(B11:BB11)</f>
        <v>9</v>
      </c>
      <c r="BH11">
        <f>COUNTIF(B11:BB11,BG11)</f>
        <v>14</v>
      </c>
      <c r="BJ11">
        <f>COUNTIF($B11:$BB11,BJ$2)</f>
        <v>0</v>
      </c>
      <c r="BK11">
        <f>COUNTIF($B11:$BB11,BK$2)</f>
        <v>0</v>
      </c>
      <c r="BL11">
        <f>COUNTIF($B11:$BB11,BL$2)</f>
        <v>0</v>
      </c>
      <c r="BM11">
        <f>COUNTIF($B11:$BB11,BM$2)</f>
        <v>0</v>
      </c>
      <c r="BN11">
        <f>COUNTIF($B11:$BB11,BN$2)</f>
        <v>0</v>
      </c>
      <c r="BO11" s="6">
        <f>COUNTIF($B11:$BB11,BO$2)</f>
        <v>2</v>
      </c>
      <c r="BP11" s="6">
        <f>COUNTIF($B11:$BB11,BP$2)</f>
        <v>7</v>
      </c>
      <c r="BQ11" s="6">
        <f>COUNTIF($B11:$BB11,BQ$2)</f>
        <v>7</v>
      </c>
      <c r="BR11" s="9">
        <f>COUNTIF($B11:$BB11,BR$2)</f>
        <v>14</v>
      </c>
      <c r="BS11" s="6">
        <f>COUNTIF($B11:$BB11,BS$2)</f>
        <v>10</v>
      </c>
      <c r="BT11" s="6">
        <f>COUNTIF($B11:$BB11,BT$2)</f>
        <v>6</v>
      </c>
      <c r="BU11" s="6">
        <f>COUNTIF($B11:$BB11,BU$2)</f>
        <v>1</v>
      </c>
      <c r="BV11">
        <f>COUNTIF($B11:$BB11,BV$2)</f>
        <v>0</v>
      </c>
      <c r="BW11">
        <f>COUNTIF($B11:$BB11,BW$2)</f>
        <v>0</v>
      </c>
      <c r="BX11">
        <f>COUNTIF($B11:$BB11,BX$2)</f>
        <v>0</v>
      </c>
      <c r="BY11">
        <f>COUNTIF($B11:$BB11,BY$2)</f>
        <v>0</v>
      </c>
      <c r="BZ11">
        <f>COUNTIF($B11:$BB11,BZ$2)</f>
        <v>0</v>
      </c>
      <c r="CA11">
        <f t="shared" si="0"/>
        <v>0</v>
      </c>
    </row>
    <row r="12" spans="1:79" x14ac:dyDescent="0.25">
      <c r="A12" t="s">
        <v>57</v>
      </c>
      <c r="B12">
        <v>9</v>
      </c>
      <c r="C12">
        <v>11</v>
      </c>
      <c r="D12">
        <v>10</v>
      </c>
      <c r="E12">
        <v>7</v>
      </c>
      <c r="F12">
        <v>10</v>
      </c>
      <c r="G12">
        <v>12</v>
      </c>
      <c r="H12">
        <v>9</v>
      </c>
      <c r="I12">
        <v>10</v>
      </c>
      <c r="J12">
        <v>9</v>
      </c>
      <c r="K12">
        <v>7</v>
      </c>
      <c r="L12">
        <v>11</v>
      </c>
      <c r="M12">
        <v>10</v>
      </c>
      <c r="N12">
        <v>6</v>
      </c>
      <c r="O12">
        <v>13</v>
      </c>
      <c r="P12">
        <v>11</v>
      </c>
      <c r="Q12">
        <v>11</v>
      </c>
      <c r="R12">
        <v>11</v>
      </c>
      <c r="S12">
        <v>10</v>
      </c>
      <c r="T12">
        <v>10</v>
      </c>
      <c r="U12">
        <v>9</v>
      </c>
      <c r="V12">
        <v>11</v>
      </c>
      <c r="W12">
        <v>10</v>
      </c>
      <c r="X12">
        <v>12</v>
      </c>
      <c r="Y12">
        <v>12</v>
      </c>
      <c r="Z12">
        <v>10</v>
      </c>
      <c r="AA12">
        <v>11</v>
      </c>
      <c r="AB12">
        <v>12</v>
      </c>
      <c r="AC12">
        <v>10</v>
      </c>
      <c r="AD12">
        <v>8</v>
      </c>
      <c r="AE12">
        <v>9</v>
      </c>
      <c r="AF12">
        <v>11</v>
      </c>
      <c r="AG12">
        <v>8</v>
      </c>
      <c r="AH12">
        <v>10</v>
      </c>
      <c r="AI12">
        <v>10</v>
      </c>
      <c r="AJ12">
        <v>11</v>
      </c>
      <c r="AK12">
        <v>11</v>
      </c>
      <c r="AL12">
        <v>10</v>
      </c>
      <c r="AM12">
        <v>11</v>
      </c>
      <c r="AN12">
        <v>11</v>
      </c>
      <c r="AO12">
        <v>13</v>
      </c>
      <c r="AP12">
        <v>10</v>
      </c>
      <c r="AQ12">
        <v>9</v>
      </c>
      <c r="AR12">
        <v>12</v>
      </c>
      <c r="AS12">
        <v>12</v>
      </c>
      <c r="AT12">
        <v>10</v>
      </c>
      <c r="AU12">
        <v>9</v>
      </c>
      <c r="AV12">
        <v>8</v>
      </c>
      <c r="BC12" s="2">
        <f>AVERAGE(B12:BB12)</f>
        <v>10.148936170212766</v>
      </c>
      <c r="BD12">
        <f>MIN(B12:BB12)</f>
        <v>6</v>
      </c>
      <c r="BE12">
        <f>MAX(B12:BB12)</f>
        <v>13</v>
      </c>
      <c r="BF12">
        <f>BE12-BD12+1</f>
        <v>8</v>
      </c>
      <c r="BG12">
        <f>_xlfn.MODE.SNGL(B12:BB12)</f>
        <v>10</v>
      </c>
      <c r="BH12">
        <f>COUNTIF(B12:BB12,BG12)</f>
        <v>14</v>
      </c>
      <c r="BJ12">
        <f>COUNTIF($B12:$BB12,BJ$2)</f>
        <v>0</v>
      </c>
      <c r="BK12">
        <f>COUNTIF($B12:$BB12,BK$2)</f>
        <v>0</v>
      </c>
      <c r="BL12">
        <f>COUNTIF($B12:$BB12,BL$2)</f>
        <v>0</v>
      </c>
      <c r="BM12">
        <f>COUNTIF($B12:$BB12,BM$2)</f>
        <v>0</v>
      </c>
      <c r="BN12">
        <f>COUNTIF($B12:$BB12,BN$2)</f>
        <v>0</v>
      </c>
      <c r="BO12" s="5">
        <f>COUNTIF($B12:$BB12,BO$2)</f>
        <v>1</v>
      </c>
      <c r="BP12" s="5">
        <f>COUNTIF($B12:$BB12,BP$2)</f>
        <v>2</v>
      </c>
      <c r="BQ12" s="5">
        <f>COUNTIF($B12:$BB12,BQ$2)</f>
        <v>3</v>
      </c>
      <c r="BR12" s="5">
        <f>COUNTIF($B12:$BB12,BR$2)</f>
        <v>7</v>
      </c>
      <c r="BS12" s="7">
        <f>COUNTIF($B12:$BB12,BS$2)</f>
        <v>14</v>
      </c>
      <c r="BT12" s="7">
        <f>COUNTIF($B12:$BB12,BT$2)</f>
        <v>12</v>
      </c>
      <c r="BU12" s="5">
        <f>COUNTIF($B12:$BB12,BU$2)</f>
        <v>6</v>
      </c>
      <c r="BV12" s="5">
        <f>COUNTIF($B12:$BB12,BV$2)</f>
        <v>2</v>
      </c>
      <c r="BW12">
        <f>COUNTIF($B12:$BB12,BW$2)</f>
        <v>0</v>
      </c>
      <c r="BX12">
        <f>COUNTIF($B12:$BB12,BX$2)</f>
        <v>0</v>
      </c>
      <c r="BY12">
        <f>COUNTIF($B12:$BB12,BY$2)</f>
        <v>0</v>
      </c>
      <c r="BZ12">
        <f>COUNTIF($B12:$BB12,BZ$2)</f>
        <v>0</v>
      </c>
      <c r="CA12">
        <f t="shared" si="0"/>
        <v>0</v>
      </c>
    </row>
    <row r="13" spans="1:79" x14ac:dyDescent="0.25">
      <c r="A13" t="s">
        <v>59</v>
      </c>
      <c r="B13">
        <v>12</v>
      </c>
      <c r="C13">
        <v>9</v>
      </c>
      <c r="D13">
        <v>13</v>
      </c>
      <c r="E13">
        <v>13</v>
      </c>
      <c r="F13">
        <v>12</v>
      </c>
      <c r="G13">
        <v>10</v>
      </c>
      <c r="H13">
        <v>13</v>
      </c>
      <c r="I13">
        <v>12</v>
      </c>
      <c r="J13">
        <v>10</v>
      </c>
      <c r="K13">
        <v>10</v>
      </c>
      <c r="L13">
        <v>7</v>
      </c>
      <c r="M13">
        <v>7</v>
      </c>
      <c r="N13">
        <v>11</v>
      </c>
      <c r="O13">
        <v>16</v>
      </c>
      <c r="P13">
        <v>10</v>
      </c>
      <c r="Q13">
        <v>10</v>
      </c>
      <c r="R13">
        <v>10</v>
      </c>
      <c r="S13">
        <v>12</v>
      </c>
      <c r="T13">
        <v>12</v>
      </c>
      <c r="U13">
        <v>11</v>
      </c>
      <c r="V13">
        <v>10</v>
      </c>
      <c r="W13">
        <v>11</v>
      </c>
      <c r="X13">
        <v>8</v>
      </c>
      <c r="Y13">
        <v>11</v>
      </c>
      <c r="Z13">
        <v>12</v>
      </c>
      <c r="AA13">
        <v>10</v>
      </c>
      <c r="AB13">
        <v>11</v>
      </c>
      <c r="AC13">
        <v>11</v>
      </c>
      <c r="AD13">
        <v>11</v>
      </c>
      <c r="AE13">
        <v>12</v>
      </c>
      <c r="AF13">
        <v>9</v>
      </c>
      <c r="AG13">
        <v>12</v>
      </c>
      <c r="AH13">
        <v>12</v>
      </c>
      <c r="AI13">
        <v>9</v>
      </c>
      <c r="AJ13">
        <v>12</v>
      </c>
      <c r="AK13">
        <v>9</v>
      </c>
      <c r="AL13">
        <v>11</v>
      </c>
      <c r="AM13">
        <v>10</v>
      </c>
      <c r="AN13">
        <v>9</v>
      </c>
      <c r="AO13">
        <v>9</v>
      </c>
      <c r="AP13">
        <v>11</v>
      </c>
      <c r="AQ13">
        <v>10</v>
      </c>
      <c r="AR13">
        <v>10</v>
      </c>
      <c r="AS13">
        <v>10</v>
      </c>
      <c r="AT13">
        <v>8</v>
      </c>
      <c r="AU13">
        <v>11</v>
      </c>
      <c r="AV13">
        <v>11</v>
      </c>
      <c r="BC13" s="2">
        <f>AVERAGE(B13:BB13)</f>
        <v>10.638297872340425</v>
      </c>
      <c r="BD13">
        <f>MIN(B13:BB13)</f>
        <v>7</v>
      </c>
      <c r="BE13">
        <f>MAX(B13:BB13)</f>
        <v>16</v>
      </c>
      <c r="BF13">
        <f>BE13-BD13+1</f>
        <v>10</v>
      </c>
      <c r="BG13">
        <f>_xlfn.MODE.SNGL(B13:BB13)</f>
        <v>10</v>
      </c>
      <c r="BH13">
        <f>COUNTIF(B13:BB13,BG13)</f>
        <v>12</v>
      </c>
      <c r="BJ13">
        <f>COUNTIF($B13:$BB13,BJ$2)</f>
        <v>0</v>
      </c>
      <c r="BK13">
        <f>COUNTIF($B13:$BB13,BK$2)</f>
        <v>0</v>
      </c>
      <c r="BL13">
        <f>COUNTIF($B13:$BB13,BL$2)</f>
        <v>0</v>
      </c>
      <c r="BM13">
        <f>COUNTIF($B13:$BB13,BM$2)</f>
        <v>0</v>
      </c>
      <c r="BN13">
        <f>COUNTIF($B13:$BB13,BN$2)</f>
        <v>0</v>
      </c>
      <c r="BO13">
        <f>COUNTIF($B13:$BB13,BO$2)</f>
        <v>0</v>
      </c>
      <c r="BP13" s="6">
        <f>COUNTIF($B13:$BB13,BP$2)</f>
        <v>2</v>
      </c>
      <c r="BQ13" s="6">
        <f>COUNTIF($B13:$BB13,BQ$2)</f>
        <v>2</v>
      </c>
      <c r="BR13" s="6">
        <f>COUNTIF($B13:$BB13,BR$2)</f>
        <v>6</v>
      </c>
      <c r="BS13" s="6">
        <f>COUNTIF($B13:$BB13,BS$2)</f>
        <v>12</v>
      </c>
      <c r="BT13" s="6">
        <f>COUNTIF($B13:$BB13,BT$2)</f>
        <v>11</v>
      </c>
      <c r="BU13" s="6">
        <f>COUNTIF($B13:$BB13,BU$2)</f>
        <v>10</v>
      </c>
      <c r="BV13" s="6">
        <f>COUNTIF($B13:$BB13,BV$2)</f>
        <v>3</v>
      </c>
      <c r="BW13" s="6">
        <f>COUNTIF($B13:$BB13,BW$2)</f>
        <v>0</v>
      </c>
      <c r="BX13" s="6">
        <f>COUNTIF($B13:$BB13,BX$2)</f>
        <v>0</v>
      </c>
      <c r="BY13" s="6">
        <f>COUNTIF($B13:$BB13,BY$2)</f>
        <v>1</v>
      </c>
      <c r="BZ13">
        <f>COUNTIF($B13:$BB13,BZ$2)</f>
        <v>0</v>
      </c>
      <c r="CA13">
        <f t="shared" si="0"/>
        <v>0</v>
      </c>
    </row>
    <row r="14" spans="1:79" x14ac:dyDescent="0.25">
      <c r="A14" t="s">
        <v>52</v>
      </c>
      <c r="B14">
        <v>11</v>
      </c>
      <c r="C14">
        <v>12</v>
      </c>
      <c r="D14">
        <v>12</v>
      </c>
      <c r="E14">
        <v>11</v>
      </c>
      <c r="F14">
        <v>11</v>
      </c>
      <c r="G14">
        <v>11</v>
      </c>
      <c r="H14">
        <v>16</v>
      </c>
      <c r="I14">
        <v>17</v>
      </c>
      <c r="J14">
        <v>14</v>
      </c>
      <c r="K14">
        <v>13</v>
      </c>
      <c r="L14">
        <v>13</v>
      </c>
      <c r="M14">
        <v>11</v>
      </c>
      <c r="N14">
        <v>12</v>
      </c>
      <c r="O14">
        <v>10</v>
      </c>
      <c r="P14">
        <v>12</v>
      </c>
      <c r="Q14">
        <v>12</v>
      </c>
      <c r="R14">
        <v>13</v>
      </c>
      <c r="S14">
        <v>11</v>
      </c>
      <c r="T14">
        <v>11</v>
      </c>
      <c r="U14">
        <v>12</v>
      </c>
      <c r="V14">
        <v>12</v>
      </c>
      <c r="W14">
        <v>12</v>
      </c>
      <c r="X14">
        <v>9</v>
      </c>
      <c r="Y14">
        <v>8</v>
      </c>
      <c r="Z14">
        <v>11</v>
      </c>
      <c r="AA14">
        <v>12</v>
      </c>
      <c r="AB14">
        <v>10</v>
      </c>
      <c r="AC14">
        <v>14</v>
      </c>
      <c r="AD14">
        <v>12</v>
      </c>
      <c r="AE14">
        <v>10</v>
      </c>
      <c r="AF14">
        <v>12</v>
      </c>
      <c r="AG14">
        <v>13</v>
      </c>
      <c r="AH14">
        <v>11</v>
      </c>
      <c r="AI14">
        <v>13</v>
      </c>
      <c r="AJ14">
        <v>9</v>
      </c>
      <c r="AK14">
        <v>13</v>
      </c>
      <c r="AL14">
        <v>13</v>
      </c>
      <c r="AM14">
        <v>13</v>
      </c>
      <c r="AN14">
        <v>12</v>
      </c>
      <c r="AO14">
        <v>8</v>
      </c>
      <c r="AP14">
        <v>13</v>
      </c>
      <c r="AQ14">
        <v>14</v>
      </c>
      <c r="AR14">
        <v>11</v>
      </c>
      <c r="AS14">
        <v>11</v>
      </c>
      <c r="AT14">
        <v>11</v>
      </c>
      <c r="AU14">
        <v>12</v>
      </c>
      <c r="AV14">
        <v>13</v>
      </c>
      <c r="BC14" s="2">
        <f>AVERAGE(B14:BB14)</f>
        <v>11.851063829787234</v>
      </c>
      <c r="BD14">
        <f>MIN(B14:BB14)</f>
        <v>8</v>
      </c>
      <c r="BE14">
        <f>MAX(B14:BB14)</f>
        <v>17</v>
      </c>
      <c r="BF14">
        <f>BE14-BD14+1</f>
        <v>10</v>
      </c>
      <c r="BG14">
        <f>_xlfn.MODE.SNGL(B14:BB14)</f>
        <v>12</v>
      </c>
      <c r="BH14">
        <f>COUNTIF(B14:BB14,BG14)</f>
        <v>13</v>
      </c>
      <c r="BJ14">
        <f>COUNTIF($B14:$BB14,BJ$2)</f>
        <v>0</v>
      </c>
      <c r="BK14">
        <f>COUNTIF($B14:$BB14,BK$2)</f>
        <v>0</v>
      </c>
      <c r="BL14">
        <f>COUNTIF($B14:$BB14,BL$2)</f>
        <v>0</v>
      </c>
      <c r="BM14">
        <f>COUNTIF($B14:$BB14,BM$2)</f>
        <v>0</v>
      </c>
      <c r="BN14">
        <f>COUNTIF($B14:$BB14,BN$2)</f>
        <v>0</v>
      </c>
      <c r="BO14">
        <f>COUNTIF($B14:$BB14,BO$2)</f>
        <v>0</v>
      </c>
      <c r="BP14">
        <f>COUNTIF($B14:$BB14,BP$2)</f>
        <v>0</v>
      </c>
      <c r="BQ14" s="5">
        <f>COUNTIF($B14:$BB14,BQ$2)</f>
        <v>2</v>
      </c>
      <c r="BR14" s="5">
        <f>COUNTIF($B14:$BB14,BR$2)</f>
        <v>2</v>
      </c>
      <c r="BS14" s="5">
        <f>COUNTIF($B14:$BB14,BS$2)</f>
        <v>3</v>
      </c>
      <c r="BT14" s="5">
        <f>COUNTIF($B14:$BB14,BT$2)</f>
        <v>12</v>
      </c>
      <c r="BU14" s="7">
        <f>COUNTIF($B14:$BB14,BU$2)</f>
        <v>13</v>
      </c>
      <c r="BV14" s="7">
        <f>COUNTIF($B14:$BB14,BV$2)</f>
        <v>10</v>
      </c>
      <c r="BW14" s="5">
        <f>COUNTIF($B14:$BB14,BW$2)</f>
        <v>3</v>
      </c>
      <c r="BX14" s="5">
        <f>COUNTIF($B14:$BB14,BX$2)</f>
        <v>0</v>
      </c>
      <c r="BY14" s="5">
        <f>COUNTIF($B14:$BB14,BY$2)</f>
        <v>1</v>
      </c>
      <c r="BZ14" s="5">
        <f>COUNTIF($B14:$BB14,BZ$2)</f>
        <v>1</v>
      </c>
      <c r="CA14">
        <f t="shared" si="0"/>
        <v>0</v>
      </c>
    </row>
    <row r="15" spans="1:79" x14ac:dyDescent="0.25">
      <c r="A15" t="s">
        <v>54</v>
      </c>
      <c r="B15">
        <v>17</v>
      </c>
      <c r="C15">
        <v>13</v>
      </c>
      <c r="D15">
        <v>11</v>
      </c>
      <c r="E15">
        <v>14</v>
      </c>
      <c r="F15">
        <v>14</v>
      </c>
      <c r="G15">
        <v>15</v>
      </c>
      <c r="H15">
        <v>10</v>
      </c>
      <c r="I15">
        <v>18</v>
      </c>
      <c r="J15">
        <v>17</v>
      </c>
      <c r="K15">
        <v>17</v>
      </c>
      <c r="L15">
        <v>17</v>
      </c>
      <c r="M15">
        <v>13</v>
      </c>
      <c r="N15">
        <v>14</v>
      </c>
      <c r="O15">
        <v>14</v>
      </c>
      <c r="P15">
        <v>13</v>
      </c>
      <c r="Q15">
        <v>16</v>
      </c>
      <c r="R15">
        <v>15</v>
      </c>
      <c r="S15">
        <v>15</v>
      </c>
      <c r="T15">
        <v>14</v>
      </c>
      <c r="U15">
        <v>14</v>
      </c>
      <c r="V15">
        <v>14</v>
      </c>
      <c r="W15">
        <v>13</v>
      </c>
      <c r="X15">
        <v>13</v>
      </c>
      <c r="Y15">
        <v>14</v>
      </c>
      <c r="Z15">
        <v>14</v>
      </c>
      <c r="AA15">
        <v>14</v>
      </c>
      <c r="AB15">
        <v>14</v>
      </c>
      <c r="AC15">
        <v>13</v>
      </c>
      <c r="AD15">
        <v>16</v>
      </c>
      <c r="AE15">
        <v>17</v>
      </c>
      <c r="AF15">
        <v>17</v>
      </c>
      <c r="AG15">
        <v>11</v>
      </c>
      <c r="AH15">
        <v>13</v>
      </c>
      <c r="AI15">
        <v>15</v>
      </c>
      <c r="AJ15">
        <v>16</v>
      </c>
      <c r="AK15">
        <v>12</v>
      </c>
      <c r="AL15">
        <v>12</v>
      </c>
      <c r="AM15">
        <v>12</v>
      </c>
      <c r="AN15">
        <v>13</v>
      </c>
      <c r="AO15">
        <v>12</v>
      </c>
      <c r="AP15">
        <v>12</v>
      </c>
      <c r="AQ15">
        <v>12</v>
      </c>
      <c r="AR15">
        <v>13</v>
      </c>
      <c r="AS15">
        <v>13</v>
      </c>
      <c r="AT15">
        <v>18</v>
      </c>
      <c r="AU15">
        <v>16</v>
      </c>
      <c r="AV15">
        <v>12</v>
      </c>
      <c r="BC15" s="2">
        <f>AVERAGE(B15:BB15)</f>
        <v>14.085106382978724</v>
      </c>
      <c r="BD15">
        <f>MIN(B15:BB15)</f>
        <v>10</v>
      </c>
      <c r="BE15">
        <f>MAX(B15:BB15)</f>
        <v>18</v>
      </c>
      <c r="BF15">
        <f>BE15-BD15+1</f>
        <v>9</v>
      </c>
      <c r="BG15">
        <f>_xlfn.MODE.SNGL(B15:BB15)</f>
        <v>14</v>
      </c>
      <c r="BH15">
        <f>COUNTIF(B15:BB15,BG15)</f>
        <v>11</v>
      </c>
      <c r="BJ15">
        <f>COUNTIF($B15:$BB15,BJ$2)</f>
        <v>0</v>
      </c>
      <c r="BK15">
        <f>COUNTIF($B15:$BB15,BK$2)</f>
        <v>0</v>
      </c>
      <c r="BL15">
        <f>COUNTIF($B15:$BB15,BL$2)</f>
        <v>0</v>
      </c>
      <c r="BM15">
        <f>COUNTIF($B15:$BB15,BM$2)</f>
        <v>0</v>
      </c>
      <c r="BN15">
        <f>COUNTIF($B15:$BB15,BN$2)</f>
        <v>0</v>
      </c>
      <c r="BO15">
        <f>COUNTIF($B15:$BB15,BO$2)</f>
        <v>0</v>
      </c>
      <c r="BP15">
        <f>COUNTIF($B15:$BB15,BP$2)</f>
        <v>0</v>
      </c>
      <c r="BQ15">
        <f>COUNTIF($B15:$BB15,BQ$2)</f>
        <v>0</v>
      </c>
      <c r="BR15">
        <f>COUNTIF($B15:$BB15,BR$2)</f>
        <v>0</v>
      </c>
      <c r="BS15">
        <f>COUNTIF($B15:$BB15,BS$2)</f>
        <v>1</v>
      </c>
      <c r="BT15" s="6">
        <f>COUNTIF($B15:$BB15,BT$2)</f>
        <v>2</v>
      </c>
      <c r="BU15" s="6">
        <f>COUNTIF($B15:$BB15,BU$2)</f>
        <v>7</v>
      </c>
      <c r="BV15" s="9">
        <f>COUNTIF($B15:$BB15,BV$2)</f>
        <v>10</v>
      </c>
      <c r="BW15" s="9">
        <f>COUNTIF($B15:$BB15,BW$2)</f>
        <v>11</v>
      </c>
      <c r="BX15" s="6">
        <f>COUNTIF($B15:$BB15,BX$2)</f>
        <v>4</v>
      </c>
      <c r="BY15" s="6">
        <f>COUNTIF($B15:$BB15,BY$2)</f>
        <v>4</v>
      </c>
      <c r="BZ15" s="6">
        <f>COUNTIF($B15:$BB15,BZ$2)</f>
        <v>6</v>
      </c>
      <c r="CA15" s="6">
        <f t="shared" si="0"/>
        <v>2</v>
      </c>
    </row>
    <row r="16" spans="1:79" x14ac:dyDescent="0.25">
      <c r="A16" t="s">
        <v>61</v>
      </c>
      <c r="B16">
        <v>15</v>
      </c>
      <c r="C16">
        <v>14</v>
      </c>
      <c r="D16">
        <v>18</v>
      </c>
      <c r="E16">
        <v>12</v>
      </c>
      <c r="F16">
        <v>15</v>
      </c>
      <c r="G16">
        <v>17</v>
      </c>
      <c r="H16">
        <v>12</v>
      </c>
      <c r="I16">
        <v>16</v>
      </c>
      <c r="J16">
        <v>15</v>
      </c>
      <c r="K16">
        <v>14</v>
      </c>
      <c r="L16">
        <v>14</v>
      </c>
      <c r="M16">
        <v>15</v>
      </c>
      <c r="N16">
        <v>16</v>
      </c>
      <c r="O16">
        <v>11</v>
      </c>
      <c r="P16">
        <v>15</v>
      </c>
      <c r="Q16">
        <v>14</v>
      </c>
      <c r="R16">
        <v>12</v>
      </c>
      <c r="S16">
        <v>13</v>
      </c>
      <c r="T16">
        <v>13</v>
      </c>
      <c r="U16">
        <v>15</v>
      </c>
      <c r="V16">
        <v>13</v>
      </c>
      <c r="W16">
        <v>14</v>
      </c>
      <c r="X16">
        <v>14</v>
      </c>
      <c r="Y16">
        <v>13</v>
      </c>
      <c r="Z16">
        <v>17</v>
      </c>
      <c r="AA16">
        <v>13</v>
      </c>
      <c r="AB16">
        <v>15</v>
      </c>
      <c r="AC16">
        <v>12</v>
      </c>
      <c r="AD16">
        <v>14</v>
      </c>
      <c r="AE16">
        <v>13</v>
      </c>
      <c r="AF16">
        <v>13</v>
      </c>
      <c r="AG16">
        <v>14</v>
      </c>
      <c r="AH16">
        <v>14</v>
      </c>
      <c r="AI16">
        <v>12</v>
      </c>
      <c r="AJ16">
        <v>14</v>
      </c>
      <c r="AK16">
        <v>14</v>
      </c>
      <c r="AL16">
        <v>14</v>
      </c>
      <c r="AM16">
        <v>17</v>
      </c>
      <c r="AN16">
        <v>14</v>
      </c>
      <c r="AO16">
        <v>15</v>
      </c>
      <c r="AP16">
        <v>14</v>
      </c>
      <c r="AQ16">
        <v>13</v>
      </c>
      <c r="AR16">
        <v>14</v>
      </c>
      <c r="AS16">
        <v>14</v>
      </c>
      <c r="AT16">
        <v>13</v>
      </c>
      <c r="AU16">
        <v>15</v>
      </c>
      <c r="AV16">
        <v>15</v>
      </c>
      <c r="BC16" s="2">
        <f>AVERAGE(B16:BB16)</f>
        <v>14.106382978723405</v>
      </c>
      <c r="BD16">
        <f>MIN(B16:BB16)</f>
        <v>11</v>
      </c>
      <c r="BE16">
        <f>MAX(B16:BB16)</f>
        <v>18</v>
      </c>
      <c r="BF16">
        <f>BE16-BD16+1</f>
        <v>8</v>
      </c>
      <c r="BG16">
        <f>_xlfn.MODE.SNGL(B16:BB16)</f>
        <v>14</v>
      </c>
      <c r="BH16">
        <f>COUNTIF(B16:BB16,BG16)</f>
        <v>16</v>
      </c>
      <c r="BJ16">
        <f>COUNTIF($B16:$BB16,BJ$2)</f>
        <v>0</v>
      </c>
      <c r="BK16">
        <f>COUNTIF($B16:$BB16,BK$2)</f>
        <v>0</v>
      </c>
      <c r="BL16">
        <f>COUNTIF($B16:$BB16,BL$2)</f>
        <v>0</v>
      </c>
      <c r="BM16">
        <f>COUNTIF($B16:$BB16,BM$2)</f>
        <v>0</v>
      </c>
      <c r="BN16">
        <f>COUNTIF($B16:$BB16,BN$2)</f>
        <v>0</v>
      </c>
      <c r="BO16">
        <f>COUNTIF($B16:$BB16,BO$2)</f>
        <v>0</v>
      </c>
      <c r="BP16">
        <f>COUNTIF($B16:$BB16,BP$2)</f>
        <v>0</v>
      </c>
      <c r="BQ16">
        <f>COUNTIF($B16:$BB16,BQ$2)</f>
        <v>0</v>
      </c>
      <c r="BR16">
        <f>COUNTIF($B16:$BB16,BR$2)</f>
        <v>0</v>
      </c>
      <c r="BS16" s="5">
        <f>COUNTIF($B16:$BB16,BS$2)</f>
        <v>0</v>
      </c>
      <c r="BT16" s="5">
        <f>COUNTIF($B16:$BB16,BT$2)</f>
        <v>1</v>
      </c>
      <c r="BU16" s="5">
        <f>COUNTIF($B16:$BB16,BU$2)</f>
        <v>5</v>
      </c>
      <c r="BV16" s="7">
        <f>COUNTIF($B16:$BB16,BV$2)</f>
        <v>9</v>
      </c>
      <c r="BW16" s="5">
        <f>COUNTIF($B16:$BB16,BW$2)</f>
        <v>16</v>
      </c>
      <c r="BX16" s="5">
        <f>COUNTIF($B16:$BB16,BX$2)</f>
        <v>10</v>
      </c>
      <c r="BY16" s="5">
        <f>COUNTIF($B16:$BB16,BY$2)</f>
        <v>2</v>
      </c>
      <c r="BZ16" s="5">
        <f>COUNTIF($B16:$BB16,BZ$2)</f>
        <v>3</v>
      </c>
      <c r="CA16" s="5">
        <f t="shared" si="0"/>
        <v>1</v>
      </c>
    </row>
    <row r="17" spans="1:79" x14ac:dyDescent="0.25">
      <c r="A17" t="s">
        <v>53</v>
      </c>
      <c r="B17">
        <v>14</v>
      </c>
      <c r="C17">
        <v>15</v>
      </c>
      <c r="D17">
        <v>14</v>
      </c>
      <c r="E17">
        <v>16</v>
      </c>
      <c r="F17">
        <v>16</v>
      </c>
      <c r="G17">
        <v>14</v>
      </c>
      <c r="H17">
        <v>14</v>
      </c>
      <c r="I17">
        <v>11</v>
      </c>
      <c r="J17">
        <v>11</v>
      </c>
      <c r="K17">
        <v>12</v>
      </c>
      <c r="L17">
        <v>12</v>
      </c>
      <c r="M17">
        <v>14</v>
      </c>
      <c r="N17">
        <v>13</v>
      </c>
      <c r="O17">
        <v>15</v>
      </c>
      <c r="P17">
        <v>14</v>
      </c>
      <c r="Q17">
        <v>18</v>
      </c>
      <c r="R17">
        <v>14</v>
      </c>
      <c r="S17">
        <v>16</v>
      </c>
      <c r="T17">
        <v>15</v>
      </c>
      <c r="U17">
        <v>13</v>
      </c>
      <c r="V17">
        <v>16</v>
      </c>
      <c r="W17">
        <v>17</v>
      </c>
      <c r="X17">
        <v>15</v>
      </c>
      <c r="Y17">
        <v>16</v>
      </c>
      <c r="Z17">
        <v>13</v>
      </c>
      <c r="AA17">
        <v>15</v>
      </c>
      <c r="AB17">
        <v>13</v>
      </c>
      <c r="AC17">
        <v>15</v>
      </c>
      <c r="AD17">
        <v>15</v>
      </c>
      <c r="AE17">
        <v>14</v>
      </c>
      <c r="AF17">
        <v>18</v>
      </c>
      <c r="AG17">
        <v>16</v>
      </c>
      <c r="AH17">
        <v>15</v>
      </c>
      <c r="AI17">
        <v>16</v>
      </c>
      <c r="AJ17">
        <v>13</v>
      </c>
      <c r="AK17">
        <v>15</v>
      </c>
      <c r="AL17">
        <v>17</v>
      </c>
      <c r="AM17">
        <v>14</v>
      </c>
      <c r="AN17">
        <v>17</v>
      </c>
      <c r="AO17">
        <v>16</v>
      </c>
      <c r="AP17">
        <v>15</v>
      </c>
      <c r="AQ17">
        <v>15</v>
      </c>
      <c r="AR17">
        <v>15</v>
      </c>
      <c r="AS17">
        <v>15</v>
      </c>
      <c r="AT17">
        <v>14</v>
      </c>
      <c r="AU17">
        <v>14</v>
      </c>
      <c r="AV17">
        <v>14</v>
      </c>
      <c r="BC17" s="2">
        <f>AVERAGE(B17:BB17)</f>
        <v>14.659574468085106</v>
      </c>
      <c r="BD17">
        <f>MIN(B17:BB17)</f>
        <v>11</v>
      </c>
      <c r="BE17">
        <f>MAX(B17:BB17)</f>
        <v>18</v>
      </c>
      <c r="BF17">
        <f>BE17-BD17+1</f>
        <v>8</v>
      </c>
      <c r="BG17">
        <f>_xlfn.MODE.SNGL(B17:BB17)</f>
        <v>15</v>
      </c>
      <c r="BH17">
        <f>COUNTIF(B17:BB17,BG17)</f>
        <v>13</v>
      </c>
      <c r="BJ17">
        <f>COUNTIF($B17:$BB17,BJ$2)</f>
        <v>0</v>
      </c>
      <c r="BK17">
        <f>COUNTIF($B17:$BB17,BK$2)</f>
        <v>0</v>
      </c>
      <c r="BL17">
        <f>COUNTIF($B17:$BB17,BL$2)</f>
        <v>0</v>
      </c>
      <c r="BM17">
        <f>COUNTIF($B17:$BB17,BM$2)</f>
        <v>0</v>
      </c>
      <c r="BN17">
        <f>COUNTIF($B17:$BB17,BN$2)</f>
        <v>0</v>
      </c>
      <c r="BO17">
        <f>COUNTIF($B17:$BB17,BO$2)</f>
        <v>0</v>
      </c>
      <c r="BP17">
        <f>COUNTIF($B17:$BB17,BP$2)</f>
        <v>0</v>
      </c>
      <c r="BQ17">
        <f>COUNTIF($B17:$BB17,BQ$2)</f>
        <v>0</v>
      </c>
      <c r="BR17">
        <f>COUNTIF($B17:$BB17,BR$2)</f>
        <v>0</v>
      </c>
      <c r="BS17">
        <f>COUNTIF($B17:$BB17,BS$2)</f>
        <v>0</v>
      </c>
      <c r="BT17" s="6">
        <f>COUNTIF($B17:$BB17,BT$2)</f>
        <v>2</v>
      </c>
      <c r="BU17" s="6">
        <f>COUNTIF($B17:$BB17,BU$2)</f>
        <v>2</v>
      </c>
      <c r="BV17" s="6">
        <f>COUNTIF($B17:$BB17,BV$2)</f>
        <v>5</v>
      </c>
      <c r="BW17" s="6">
        <f>COUNTIF($B17:$BB17,BW$2)</f>
        <v>12</v>
      </c>
      <c r="BX17" s="6">
        <f>COUNTIF($B17:$BB17,BX$2)</f>
        <v>13</v>
      </c>
      <c r="BY17" s="6">
        <f>COUNTIF($B17:$BB17,BY$2)</f>
        <v>8</v>
      </c>
      <c r="BZ17" s="6">
        <f>COUNTIF($B17:$BB17,BZ$2)</f>
        <v>3</v>
      </c>
      <c r="CA17" s="6">
        <f t="shared" si="0"/>
        <v>2</v>
      </c>
    </row>
    <row r="18" spans="1:79" x14ac:dyDescent="0.25">
      <c r="A18" t="s">
        <v>6</v>
      </c>
      <c r="B18">
        <v>13</v>
      </c>
      <c r="C18">
        <v>16</v>
      </c>
      <c r="D18">
        <v>15</v>
      </c>
      <c r="E18">
        <v>15</v>
      </c>
      <c r="F18">
        <v>13</v>
      </c>
      <c r="G18">
        <v>16</v>
      </c>
      <c r="H18">
        <v>17</v>
      </c>
      <c r="I18">
        <v>14</v>
      </c>
      <c r="J18">
        <v>13</v>
      </c>
      <c r="K18">
        <v>15</v>
      </c>
      <c r="L18">
        <v>15</v>
      </c>
      <c r="M18">
        <v>17</v>
      </c>
      <c r="N18">
        <v>17</v>
      </c>
      <c r="O18">
        <v>12</v>
      </c>
      <c r="P18">
        <v>16</v>
      </c>
      <c r="Q18">
        <v>15</v>
      </c>
      <c r="R18">
        <v>16</v>
      </c>
      <c r="S18">
        <v>14</v>
      </c>
      <c r="T18">
        <v>16</v>
      </c>
      <c r="U18">
        <v>16</v>
      </c>
      <c r="V18">
        <v>18</v>
      </c>
      <c r="W18">
        <v>18</v>
      </c>
      <c r="X18">
        <v>16</v>
      </c>
      <c r="Y18">
        <v>15</v>
      </c>
      <c r="Z18">
        <v>15</v>
      </c>
      <c r="AA18">
        <v>16</v>
      </c>
      <c r="AB18">
        <v>16</v>
      </c>
      <c r="AC18">
        <v>17</v>
      </c>
      <c r="AD18">
        <v>13</v>
      </c>
      <c r="AE18">
        <v>15</v>
      </c>
      <c r="AF18">
        <v>14</v>
      </c>
      <c r="AG18">
        <v>18</v>
      </c>
      <c r="AH18">
        <v>16</v>
      </c>
      <c r="AI18">
        <v>14</v>
      </c>
      <c r="AJ18">
        <v>15</v>
      </c>
      <c r="AK18">
        <v>17</v>
      </c>
      <c r="AL18">
        <v>15</v>
      </c>
      <c r="AM18">
        <v>15</v>
      </c>
      <c r="AN18">
        <v>18</v>
      </c>
      <c r="AO18">
        <v>17</v>
      </c>
      <c r="AP18">
        <v>17</v>
      </c>
      <c r="AQ18">
        <v>16</v>
      </c>
      <c r="AR18">
        <v>17</v>
      </c>
      <c r="AS18">
        <v>17</v>
      </c>
      <c r="AT18">
        <v>17</v>
      </c>
      <c r="AU18">
        <v>13</v>
      </c>
      <c r="AV18">
        <v>17</v>
      </c>
      <c r="BC18" s="2">
        <f>AVERAGE(B18:BB18)</f>
        <v>15.595744680851064</v>
      </c>
      <c r="BD18">
        <f>MIN(B18:BB18)</f>
        <v>12</v>
      </c>
      <c r="BE18">
        <f>MAX(B18:BB18)</f>
        <v>18</v>
      </c>
      <c r="BF18">
        <f>BE18-BD18+1</f>
        <v>7</v>
      </c>
      <c r="BG18">
        <f>_xlfn.MODE.SNGL(B18:BB18)</f>
        <v>16</v>
      </c>
      <c r="BH18">
        <f>COUNTIF(B18:BB18,BG18)</f>
        <v>11</v>
      </c>
      <c r="BJ18">
        <f>COUNTIF($B18:$BB18,BJ$2)</f>
        <v>0</v>
      </c>
      <c r="BK18">
        <f>COUNTIF($B18:$BB18,BK$2)</f>
        <v>0</v>
      </c>
      <c r="BL18">
        <f>COUNTIF($B18:$BB18,BL$2)</f>
        <v>0</v>
      </c>
      <c r="BM18">
        <f>COUNTIF($B18:$BB18,BM$2)</f>
        <v>0</v>
      </c>
      <c r="BN18">
        <f>COUNTIF($B18:$BB18,BN$2)</f>
        <v>0</v>
      </c>
      <c r="BO18">
        <f>COUNTIF($B18:$BB18,BO$2)</f>
        <v>0</v>
      </c>
      <c r="BP18">
        <f>COUNTIF($B18:$BB18,BP$2)</f>
        <v>0</v>
      </c>
      <c r="BQ18">
        <f>COUNTIF($B18:$BB18,BQ$2)</f>
        <v>0</v>
      </c>
      <c r="BR18">
        <f>COUNTIF($B18:$BB18,BR$2)</f>
        <v>0</v>
      </c>
      <c r="BS18">
        <f>COUNTIF($B18:$BB18,BS$2)</f>
        <v>0</v>
      </c>
      <c r="BT18">
        <f>COUNTIF($B18:$BB18,BT$2)</f>
        <v>0</v>
      </c>
      <c r="BU18" s="5">
        <f>COUNTIF($B18:$BB18,BU$2)</f>
        <v>1</v>
      </c>
      <c r="BV18" s="5">
        <f>COUNTIF($B18:$BB18,BV$2)</f>
        <v>5</v>
      </c>
      <c r="BW18" s="5">
        <f>COUNTIF($B18:$BB18,BW$2)</f>
        <v>4</v>
      </c>
      <c r="BX18" s="7">
        <f>COUNTIF($B18:$BB18,BX$2)</f>
        <v>11</v>
      </c>
      <c r="BY18" s="7">
        <f>COUNTIF($B18:$BB18,BY$2)</f>
        <v>11</v>
      </c>
      <c r="BZ18" s="5">
        <f t="shared" ref="BZ18:BZ20" si="1">COUNTIF($B18:$BB18,BZ$2)</f>
        <v>11</v>
      </c>
      <c r="CA18" s="5">
        <f t="shared" si="0"/>
        <v>4</v>
      </c>
    </row>
    <row r="19" spans="1:79" x14ac:dyDescent="0.25">
      <c r="A19" t="s">
        <v>55</v>
      </c>
      <c r="B19">
        <v>16</v>
      </c>
      <c r="C19">
        <v>18</v>
      </c>
      <c r="D19">
        <v>17</v>
      </c>
      <c r="E19">
        <v>18</v>
      </c>
      <c r="F19">
        <v>18</v>
      </c>
      <c r="G19">
        <v>13</v>
      </c>
      <c r="H19">
        <v>18</v>
      </c>
      <c r="I19">
        <v>15</v>
      </c>
      <c r="J19">
        <v>16</v>
      </c>
      <c r="K19">
        <v>18</v>
      </c>
      <c r="L19">
        <v>18</v>
      </c>
      <c r="M19">
        <v>18</v>
      </c>
      <c r="N19">
        <v>15</v>
      </c>
      <c r="O19">
        <v>18</v>
      </c>
      <c r="P19">
        <v>18</v>
      </c>
      <c r="Q19">
        <v>13</v>
      </c>
      <c r="R19">
        <v>17</v>
      </c>
      <c r="S19">
        <v>17</v>
      </c>
      <c r="T19">
        <v>17</v>
      </c>
      <c r="U19">
        <v>17</v>
      </c>
      <c r="V19">
        <v>17</v>
      </c>
      <c r="W19">
        <v>15</v>
      </c>
      <c r="X19">
        <v>18</v>
      </c>
      <c r="Y19">
        <v>17</v>
      </c>
      <c r="Z19">
        <v>18</v>
      </c>
      <c r="AA19">
        <v>17</v>
      </c>
      <c r="AB19">
        <v>18</v>
      </c>
      <c r="AC19">
        <v>16</v>
      </c>
      <c r="AD19">
        <v>18</v>
      </c>
      <c r="AE19">
        <v>16</v>
      </c>
      <c r="AF19">
        <v>15</v>
      </c>
      <c r="AG19">
        <v>15</v>
      </c>
      <c r="AH19">
        <v>17</v>
      </c>
      <c r="AI19">
        <v>17</v>
      </c>
      <c r="AJ19">
        <v>17</v>
      </c>
      <c r="AK19">
        <v>16</v>
      </c>
      <c r="AL19">
        <v>18</v>
      </c>
      <c r="AM19">
        <v>18</v>
      </c>
      <c r="AN19">
        <v>15</v>
      </c>
      <c r="AO19">
        <v>14</v>
      </c>
      <c r="AP19">
        <v>16</v>
      </c>
      <c r="AQ19">
        <v>17</v>
      </c>
      <c r="AR19">
        <v>16</v>
      </c>
      <c r="AS19">
        <v>16</v>
      </c>
      <c r="AT19">
        <v>16</v>
      </c>
      <c r="AU19">
        <v>17</v>
      </c>
      <c r="AV19">
        <v>16</v>
      </c>
      <c r="BC19" s="2">
        <f>AVERAGE(B19:BB19)</f>
        <v>16.617021276595743</v>
      </c>
      <c r="BD19">
        <f>MIN(B19:BB19)</f>
        <v>13</v>
      </c>
      <c r="BE19">
        <f>MAX(B19:BB19)</f>
        <v>18</v>
      </c>
      <c r="BF19">
        <f>BE19-BD19+1</f>
        <v>6</v>
      </c>
      <c r="BG19">
        <f>_xlfn.MODE.SNGL(B19:BB19)</f>
        <v>18</v>
      </c>
      <c r="BH19">
        <f>COUNTIF(B19:BB19,BG19)</f>
        <v>15</v>
      </c>
      <c r="BJ19">
        <f>COUNTIF($B19:$BB19,BJ$2)</f>
        <v>0</v>
      </c>
      <c r="BK19">
        <f>COUNTIF($B19:$BB19,BK$2)</f>
        <v>0</v>
      </c>
      <c r="BL19">
        <f>COUNTIF($B19:$BB19,BL$2)</f>
        <v>0</v>
      </c>
      <c r="BM19">
        <f>COUNTIF($B19:$BB19,BM$2)</f>
        <v>0</v>
      </c>
      <c r="BN19">
        <f>COUNTIF($B19:$BB19,BN$2)</f>
        <v>0</v>
      </c>
      <c r="BO19">
        <f>COUNTIF($B19:$BB19,BO$2)</f>
        <v>0</v>
      </c>
      <c r="BP19">
        <f>COUNTIF($B19:$BB19,BP$2)</f>
        <v>0</v>
      </c>
      <c r="BQ19">
        <f>COUNTIF($B19:$BB19,BQ$2)</f>
        <v>0</v>
      </c>
      <c r="BR19">
        <f>COUNTIF($B19:$BB19,BR$2)</f>
        <v>0</v>
      </c>
      <c r="BS19">
        <f>COUNTIF($B19:$BB19,BS$2)</f>
        <v>0</v>
      </c>
      <c r="BT19">
        <f>COUNTIF($B19:$BB19,BT$2)</f>
        <v>0</v>
      </c>
      <c r="BU19">
        <f>COUNTIF($B19:$BB19,BU$2)</f>
        <v>0</v>
      </c>
      <c r="BV19" s="6">
        <f>COUNTIF($B19:$BB19,BV$2)</f>
        <v>2</v>
      </c>
      <c r="BW19" s="6">
        <f>COUNTIF($B19:$BB19,BW$2)</f>
        <v>1</v>
      </c>
      <c r="BX19" s="6">
        <f>COUNTIF($B19:$BB19,BX$2)</f>
        <v>6</v>
      </c>
      <c r="BY19" s="6">
        <f>COUNTIF($B19:$BB19,BY$2)</f>
        <v>10</v>
      </c>
      <c r="BZ19" s="9">
        <f t="shared" si="1"/>
        <v>13</v>
      </c>
      <c r="CA19" s="6">
        <f t="shared" si="0"/>
        <v>15</v>
      </c>
    </row>
    <row r="20" spans="1:79" x14ac:dyDescent="0.25">
      <c r="A20" t="s">
        <v>62</v>
      </c>
      <c r="B20">
        <v>18</v>
      </c>
      <c r="C20">
        <v>17</v>
      </c>
      <c r="D20">
        <v>16</v>
      </c>
      <c r="E20">
        <v>17</v>
      </c>
      <c r="F20">
        <v>17</v>
      </c>
      <c r="G20">
        <v>18</v>
      </c>
      <c r="H20">
        <v>15</v>
      </c>
      <c r="I20">
        <v>13</v>
      </c>
      <c r="J20">
        <v>18</v>
      </c>
      <c r="K20">
        <v>16</v>
      </c>
      <c r="L20">
        <v>16</v>
      </c>
      <c r="M20">
        <v>16</v>
      </c>
      <c r="N20">
        <v>18</v>
      </c>
      <c r="O20">
        <v>17</v>
      </c>
      <c r="P20">
        <v>17</v>
      </c>
      <c r="Q20">
        <v>17</v>
      </c>
      <c r="R20">
        <v>18</v>
      </c>
      <c r="S20">
        <v>18</v>
      </c>
      <c r="T20">
        <v>18</v>
      </c>
      <c r="U20">
        <v>18</v>
      </c>
      <c r="V20">
        <v>15</v>
      </c>
      <c r="W20">
        <v>16</v>
      </c>
      <c r="X20">
        <v>17</v>
      </c>
      <c r="Y20">
        <v>18</v>
      </c>
      <c r="Z20">
        <v>16</v>
      </c>
      <c r="AA20">
        <v>18</v>
      </c>
      <c r="AB20">
        <v>17</v>
      </c>
      <c r="AC20">
        <v>18</v>
      </c>
      <c r="AD20">
        <v>17</v>
      </c>
      <c r="AE20">
        <v>18</v>
      </c>
      <c r="AF20">
        <v>16</v>
      </c>
      <c r="AG20">
        <v>17</v>
      </c>
      <c r="AH20">
        <v>18</v>
      </c>
      <c r="AI20">
        <v>18</v>
      </c>
      <c r="AJ20">
        <v>18</v>
      </c>
      <c r="AK20">
        <v>18</v>
      </c>
      <c r="AL20">
        <v>16</v>
      </c>
      <c r="AM20">
        <v>16</v>
      </c>
      <c r="AN20">
        <v>16</v>
      </c>
      <c r="AO20">
        <v>18</v>
      </c>
      <c r="AP20">
        <v>18</v>
      </c>
      <c r="AQ20">
        <v>18</v>
      </c>
      <c r="AR20">
        <v>18</v>
      </c>
      <c r="AS20">
        <v>18</v>
      </c>
      <c r="AT20">
        <v>15</v>
      </c>
      <c r="AU20">
        <v>18</v>
      </c>
      <c r="AV20">
        <v>18</v>
      </c>
      <c r="BC20" s="2">
        <f>AVERAGE(B20:BB20)</f>
        <v>17.063829787234042</v>
      </c>
      <c r="BD20">
        <f>MIN(B20:BB20)</f>
        <v>13</v>
      </c>
      <c r="BE20">
        <f>MAX(B20:BB20)</f>
        <v>18</v>
      </c>
      <c r="BF20">
        <f>BE20-BD20+1</f>
        <v>6</v>
      </c>
      <c r="BG20">
        <f>_xlfn.MODE.SNGL(B20:BB20)</f>
        <v>18</v>
      </c>
      <c r="BH20">
        <f>COUNTIF(B20:BB20,BG20)</f>
        <v>23</v>
      </c>
      <c r="BJ20">
        <f>COUNTIF($B20:$BB20,BJ$2)</f>
        <v>0</v>
      </c>
      <c r="BK20">
        <f>COUNTIF($B20:$BB20,BK$2)</f>
        <v>0</v>
      </c>
      <c r="BL20">
        <f>COUNTIF($B20:$BB20,BL$2)</f>
        <v>0</v>
      </c>
      <c r="BM20">
        <f>COUNTIF($B20:$BB20,BM$2)</f>
        <v>0</v>
      </c>
      <c r="BN20">
        <f>COUNTIF($B20:$BB20,BN$2)</f>
        <v>0</v>
      </c>
      <c r="BO20">
        <f>COUNTIF($B20:$BB20,BO$2)</f>
        <v>0</v>
      </c>
      <c r="BP20">
        <f>COUNTIF($B20:$BB20,BP$2)</f>
        <v>0</v>
      </c>
      <c r="BQ20">
        <f>COUNTIF($B20:$BB20,BQ$2)</f>
        <v>0</v>
      </c>
      <c r="BR20">
        <f>COUNTIF($B20:$BB20,BR$2)</f>
        <v>0</v>
      </c>
      <c r="BS20">
        <f>COUNTIF($B20:$BB20,BS$2)</f>
        <v>0</v>
      </c>
      <c r="BT20">
        <f>COUNTIF($B20:$BB20,BT$2)</f>
        <v>0</v>
      </c>
      <c r="BU20">
        <f>COUNTIF($B20:$BB20,BU$2)</f>
        <v>0</v>
      </c>
      <c r="BV20" s="5">
        <f>COUNTIF($B20:$BB20,BV$2)</f>
        <v>1</v>
      </c>
      <c r="BW20" s="5">
        <f>COUNTIF($B20:$BB20,BW$2)</f>
        <v>0</v>
      </c>
      <c r="BX20" s="5">
        <f>COUNTIF($B20:$BB20,BX$2)</f>
        <v>3</v>
      </c>
      <c r="BY20" s="5">
        <f>COUNTIF($B20:$BB20,BY$2)</f>
        <v>10</v>
      </c>
      <c r="BZ20" s="10">
        <f t="shared" si="1"/>
        <v>10</v>
      </c>
      <c r="CA20" s="7">
        <f t="shared" si="0"/>
        <v>23</v>
      </c>
    </row>
    <row r="22" spans="1:79" x14ac:dyDescent="0.25">
      <c r="A22" t="s">
        <v>51</v>
      </c>
      <c r="B22">
        <f>SUM(B3:B20)-171</f>
        <v>0</v>
      </c>
      <c r="C22">
        <f t="shared" ref="C22:BB22" si="2">SUM(C3:C20)-171</f>
        <v>0</v>
      </c>
      <c r="D22">
        <f t="shared" si="2"/>
        <v>0</v>
      </c>
      <c r="E22">
        <f t="shared" si="2"/>
        <v>0</v>
      </c>
      <c r="F22">
        <f t="shared" si="2"/>
        <v>0</v>
      </c>
      <c r="G22">
        <f t="shared" si="2"/>
        <v>0</v>
      </c>
      <c r="H22">
        <f t="shared" si="2"/>
        <v>0</v>
      </c>
      <c r="I22">
        <f t="shared" si="2"/>
        <v>0</v>
      </c>
      <c r="J22">
        <f t="shared" si="2"/>
        <v>0</v>
      </c>
      <c r="K22">
        <f t="shared" si="2"/>
        <v>0</v>
      </c>
      <c r="L22">
        <f t="shared" si="2"/>
        <v>0</v>
      </c>
      <c r="M22">
        <f t="shared" si="2"/>
        <v>0</v>
      </c>
      <c r="N22">
        <f t="shared" si="2"/>
        <v>0</v>
      </c>
      <c r="O22">
        <f t="shared" si="2"/>
        <v>0</v>
      </c>
      <c r="P22">
        <f t="shared" si="2"/>
        <v>0</v>
      </c>
      <c r="Q22">
        <f t="shared" si="2"/>
        <v>0</v>
      </c>
      <c r="R22">
        <f t="shared" si="2"/>
        <v>0</v>
      </c>
      <c r="S22">
        <f t="shared" si="2"/>
        <v>0</v>
      </c>
      <c r="T22">
        <f t="shared" si="2"/>
        <v>0</v>
      </c>
      <c r="U22">
        <f t="shared" si="2"/>
        <v>0</v>
      </c>
      <c r="V22">
        <f t="shared" si="2"/>
        <v>0</v>
      </c>
      <c r="W22">
        <f t="shared" si="2"/>
        <v>0</v>
      </c>
      <c r="X22">
        <f t="shared" si="2"/>
        <v>0</v>
      </c>
      <c r="Y22">
        <f t="shared" si="2"/>
        <v>0</v>
      </c>
      <c r="Z22">
        <f t="shared" si="2"/>
        <v>0</v>
      </c>
      <c r="AA22">
        <f t="shared" si="2"/>
        <v>0</v>
      </c>
      <c r="AB22">
        <f t="shared" si="2"/>
        <v>0</v>
      </c>
      <c r="AC22">
        <f t="shared" si="2"/>
        <v>0</v>
      </c>
      <c r="AD22">
        <f t="shared" si="2"/>
        <v>0</v>
      </c>
      <c r="AE22">
        <f t="shared" si="2"/>
        <v>0</v>
      </c>
      <c r="AF22">
        <f t="shared" si="2"/>
        <v>0</v>
      </c>
      <c r="AG22">
        <f t="shared" si="2"/>
        <v>0</v>
      </c>
      <c r="AH22">
        <f t="shared" si="2"/>
        <v>0</v>
      </c>
      <c r="AI22">
        <f t="shared" si="2"/>
        <v>0</v>
      </c>
      <c r="AJ22">
        <f t="shared" si="2"/>
        <v>0</v>
      </c>
      <c r="AK22">
        <f t="shared" si="2"/>
        <v>0</v>
      </c>
      <c r="AL22">
        <f t="shared" si="2"/>
        <v>0</v>
      </c>
      <c r="AM22">
        <f t="shared" si="2"/>
        <v>0</v>
      </c>
      <c r="AN22">
        <f t="shared" si="2"/>
        <v>0</v>
      </c>
      <c r="AO22">
        <f t="shared" si="2"/>
        <v>0</v>
      </c>
      <c r="AP22">
        <f t="shared" si="2"/>
        <v>0</v>
      </c>
      <c r="AQ22">
        <f t="shared" si="2"/>
        <v>0</v>
      </c>
      <c r="AR22">
        <f t="shared" si="2"/>
        <v>0</v>
      </c>
      <c r="AS22">
        <f t="shared" si="2"/>
        <v>0</v>
      </c>
      <c r="AT22">
        <f t="shared" si="2"/>
        <v>0</v>
      </c>
      <c r="AU22">
        <f t="shared" si="2"/>
        <v>0</v>
      </c>
      <c r="AV22">
        <f t="shared" si="2"/>
        <v>0</v>
      </c>
      <c r="AW22">
        <f t="shared" si="2"/>
        <v>-171</v>
      </c>
      <c r="AX22">
        <f t="shared" si="2"/>
        <v>-171</v>
      </c>
      <c r="AY22">
        <f t="shared" si="2"/>
        <v>-171</v>
      </c>
      <c r="AZ22">
        <f t="shared" si="2"/>
        <v>-171</v>
      </c>
      <c r="BA22">
        <f t="shared" si="2"/>
        <v>-171</v>
      </c>
      <c r="BB22">
        <f t="shared" si="2"/>
        <v>-171</v>
      </c>
    </row>
  </sheetData>
  <phoneticPr fontId="3" type="noConversion"/>
  <pageMargins left="0.7" right="0.7" top="0.75" bottom="0.75" header="0.3" footer="0.3"/>
  <pageSetup orientation="portrait" r:id="rId1"/>
  <customProperties>
    <customPr name="QAA_DRILLPATH_NODE_ID" r:id="rId2"/>
  </customProperties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Bureau Veritas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Bünn</dc:creator>
  <cp:lastModifiedBy>Sebastian Bünn</cp:lastModifiedBy>
  <dcterms:created xsi:type="dcterms:W3CDTF">2026-08-11T14:42:30Z</dcterms:created>
  <dcterms:modified xsi:type="dcterms:W3CDTF">2026-08-19T10:33:54Z</dcterms:modified>
</cp:coreProperties>
</file>